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Šios_darbaknygės" defaultThemeVersion="124226"/>
  <mc:AlternateContent xmlns:mc="http://schemas.openxmlformats.org/markup-compatibility/2006">
    <mc:Choice Requires="x15">
      <x15ac:absPath xmlns:x15ac="http://schemas.microsoft.com/office/spreadsheetml/2010/11/ac" url="C:\Users\V.Palaimiene\Desktop\T2-69pr3\"/>
    </mc:Choice>
  </mc:AlternateContent>
  <bookViews>
    <workbookView xWindow="-105" yWindow="-105" windowWidth="30930" windowHeight="16770" tabRatio="752" firstSheet="1" activeTab="1"/>
  </bookViews>
  <sheets>
    <sheet name="Asignavimų valdytojų kodai" sheetId="13" state="hidden" r:id="rId1"/>
    <sheet name="Ataskaita" sheetId="18" r:id="rId2"/>
    <sheet name="senas" sheetId="21" state="hidden" r:id="rId3"/>
    <sheet name="8 programa" sheetId="23" r:id="rId4"/>
    <sheet name="SPIS" sheetId="19" state="hidden" r:id="rId5"/>
  </sheets>
  <definedNames>
    <definedName name="_xlnm.Print_Area" localSheetId="3">'8 programa'!$A$1:$M$171</definedName>
    <definedName name="_xlnm.Print_Area" localSheetId="1">Ataskaita!$A$1:$I$24</definedName>
    <definedName name="_xlnm.Print_Area" localSheetId="2">senas!$A$1:$M$152</definedName>
    <definedName name="_xlnm.Print_Titles" localSheetId="3">'8 programa'!$4:$6</definedName>
    <definedName name="_xlnm.Print_Titles" localSheetId="2">senas!$4:$6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69" i="23" l="1"/>
  <c r="E169" i="23"/>
  <c r="D169" i="23"/>
  <c r="C169" i="23"/>
  <c r="H152" i="23"/>
  <c r="G152" i="23"/>
  <c r="F152" i="23"/>
  <c r="E152" i="23"/>
  <c r="H146" i="23"/>
  <c r="G146" i="23"/>
  <c r="G144" i="23" s="1"/>
  <c r="F146" i="23"/>
  <c r="F144" i="23" s="1"/>
  <c r="E146" i="23"/>
  <c r="H144" i="23"/>
  <c r="H143" i="23" s="1"/>
  <c r="E144" i="23"/>
  <c r="H141" i="23"/>
  <c r="H140" i="23" s="1"/>
  <c r="G141" i="23"/>
  <c r="G140" i="23" s="1"/>
  <c r="F141" i="23"/>
  <c r="E141" i="23"/>
  <c r="E140" i="23" s="1"/>
  <c r="F140" i="23"/>
  <c r="H132" i="23"/>
  <c r="G132" i="23"/>
  <c r="F132" i="23"/>
  <c r="E132" i="23"/>
  <c r="E127" i="23" s="1"/>
  <c r="H128" i="23"/>
  <c r="G128" i="23"/>
  <c r="F128" i="23"/>
  <c r="E128" i="23"/>
  <c r="H123" i="23"/>
  <c r="G123" i="23"/>
  <c r="F123" i="23"/>
  <c r="E123" i="23"/>
  <c r="H118" i="23"/>
  <c r="G118" i="23"/>
  <c r="F118" i="23"/>
  <c r="E118" i="23"/>
  <c r="E115" i="23" s="1"/>
  <c r="H116" i="23"/>
  <c r="H115" i="23" s="1"/>
  <c r="G116" i="23"/>
  <c r="G115" i="23" s="1"/>
  <c r="F116" i="23"/>
  <c r="F115" i="23" s="1"/>
  <c r="E116" i="23"/>
  <c r="H113" i="23"/>
  <c r="G113" i="23"/>
  <c r="F113" i="23"/>
  <c r="E113" i="23"/>
  <c r="H108" i="23"/>
  <c r="G108" i="23"/>
  <c r="F108" i="23"/>
  <c r="E108" i="23"/>
  <c r="H101" i="23"/>
  <c r="G101" i="23"/>
  <c r="F101" i="23"/>
  <c r="E101" i="23"/>
  <c r="H99" i="23"/>
  <c r="G99" i="23"/>
  <c r="F99" i="23"/>
  <c r="E99" i="23"/>
  <c r="H90" i="23"/>
  <c r="G90" i="23"/>
  <c r="F90" i="23"/>
  <c r="E90" i="23"/>
  <c r="H82" i="23"/>
  <c r="G82" i="23"/>
  <c r="F82" i="23"/>
  <c r="E82" i="23"/>
  <c r="H79" i="23"/>
  <c r="G79" i="23"/>
  <c r="F79" i="23"/>
  <c r="E79" i="23"/>
  <c r="H75" i="23"/>
  <c r="G75" i="23"/>
  <c r="F75" i="23"/>
  <c r="E75" i="23"/>
  <c r="H66" i="23"/>
  <c r="G66" i="23"/>
  <c r="F66" i="23"/>
  <c r="F58" i="23" s="1"/>
  <c r="E66" i="23"/>
  <c r="H60" i="23"/>
  <c r="H58" i="23" s="1"/>
  <c r="G60" i="23"/>
  <c r="F60" i="23"/>
  <c r="E60" i="23"/>
  <c r="H55" i="23"/>
  <c r="G55" i="23"/>
  <c r="F55" i="23"/>
  <c r="E55" i="23"/>
  <c r="H51" i="23"/>
  <c r="G51" i="23"/>
  <c r="F51" i="23"/>
  <c r="E51" i="23"/>
  <c r="H49" i="23"/>
  <c r="G49" i="23"/>
  <c r="F49" i="23"/>
  <c r="E49" i="23"/>
  <c r="H47" i="23"/>
  <c r="G47" i="23"/>
  <c r="F47" i="23"/>
  <c r="E47" i="23"/>
  <c r="H38" i="23"/>
  <c r="H36" i="23" s="1"/>
  <c r="G38" i="23"/>
  <c r="G36" i="23" s="1"/>
  <c r="F38" i="23"/>
  <c r="F36" i="23" s="1"/>
  <c r="E38" i="23"/>
  <c r="E36" i="23" s="1"/>
  <c r="H32" i="23"/>
  <c r="H31" i="23" s="1"/>
  <c r="G32" i="23"/>
  <c r="G31" i="23" s="1"/>
  <c r="F32" i="23"/>
  <c r="F31" i="23" s="1"/>
  <c r="E32" i="23"/>
  <c r="E31" i="23"/>
  <c r="H23" i="23"/>
  <c r="H22" i="23" s="1"/>
  <c r="G23" i="23"/>
  <c r="G22" i="23" s="1"/>
  <c r="F23" i="23"/>
  <c r="F22" i="23" s="1"/>
  <c r="E23" i="23"/>
  <c r="E22" i="23"/>
  <c r="H20" i="23"/>
  <c r="G20" i="23"/>
  <c r="F20" i="23"/>
  <c r="E20" i="23"/>
  <c r="H14" i="23"/>
  <c r="H13" i="23" s="1"/>
  <c r="G14" i="23"/>
  <c r="F14" i="23"/>
  <c r="E14" i="23"/>
  <c r="E13" i="23" s="1"/>
  <c r="G13" i="23"/>
  <c r="F13" i="23"/>
  <c r="E143" i="23" l="1"/>
  <c r="G58" i="23"/>
  <c r="E12" i="23"/>
  <c r="G143" i="23"/>
  <c r="F127" i="23"/>
  <c r="F57" i="23" s="1"/>
  <c r="F143" i="23"/>
  <c r="E58" i="23"/>
  <c r="E57" i="23" s="1"/>
  <c r="E8" i="23" s="1"/>
  <c r="E7" i="23" s="1"/>
  <c r="G127" i="23"/>
  <c r="G57" i="23" s="1"/>
  <c r="H127" i="23"/>
  <c r="G12" i="23"/>
  <c r="H12" i="23"/>
  <c r="F12" i="23"/>
  <c r="H57" i="23"/>
  <c r="F152" i="21"/>
  <c r="E152" i="21"/>
  <c r="D152" i="21"/>
  <c r="C152" i="21"/>
  <c r="H136" i="21"/>
  <c r="H135" i="21" s="1"/>
  <c r="G136" i="21"/>
  <c r="G135" i="21" s="1"/>
  <c r="F136" i="21"/>
  <c r="F135" i="21" s="1"/>
  <c r="E136" i="21"/>
  <c r="E135" i="21" s="1"/>
  <c r="H131" i="21"/>
  <c r="G131" i="21"/>
  <c r="F131" i="21"/>
  <c r="E131" i="21"/>
  <c r="H127" i="21"/>
  <c r="G127" i="21"/>
  <c r="F127" i="21"/>
  <c r="E127" i="21"/>
  <c r="H125" i="21"/>
  <c r="G125" i="21"/>
  <c r="F125" i="21"/>
  <c r="E125" i="21"/>
  <c r="H123" i="21"/>
  <c r="G123" i="21"/>
  <c r="F123" i="21"/>
  <c r="E123" i="21"/>
  <c r="H117" i="21"/>
  <c r="H116" i="21" s="1"/>
  <c r="G117" i="21"/>
  <c r="G116" i="21" s="1"/>
  <c r="F117" i="21"/>
  <c r="F116" i="21" s="1"/>
  <c r="E117" i="21"/>
  <c r="E116" i="21" s="1"/>
  <c r="H112" i="21"/>
  <c r="G112" i="21"/>
  <c r="F112" i="21"/>
  <c r="E112" i="21"/>
  <c r="H110" i="21"/>
  <c r="G110" i="21"/>
  <c r="F110" i="21"/>
  <c r="E110" i="21"/>
  <c r="H107" i="21"/>
  <c r="G107" i="21"/>
  <c r="F107" i="21"/>
  <c r="E107" i="21"/>
  <c r="H105" i="21"/>
  <c r="G105" i="21"/>
  <c r="F105" i="21"/>
  <c r="E105" i="21"/>
  <c r="H104" i="21"/>
  <c r="H101" i="21"/>
  <c r="G101" i="21"/>
  <c r="F101" i="21"/>
  <c r="E101" i="21"/>
  <c r="H93" i="21"/>
  <c r="G93" i="21"/>
  <c r="F93" i="21"/>
  <c r="E93" i="21"/>
  <c r="H89" i="21"/>
  <c r="H87" i="21" s="1"/>
  <c r="G89" i="21"/>
  <c r="F89" i="21"/>
  <c r="F87" i="21" s="1"/>
  <c r="E89" i="21"/>
  <c r="H85" i="21"/>
  <c r="G85" i="21"/>
  <c r="F85" i="21"/>
  <c r="E85" i="21"/>
  <c r="H78" i="21"/>
  <c r="G78" i="21"/>
  <c r="F78" i="21"/>
  <c r="E78" i="21"/>
  <c r="H76" i="21"/>
  <c r="G76" i="21"/>
  <c r="F76" i="21"/>
  <c r="E76" i="21"/>
  <c r="H70" i="21"/>
  <c r="G70" i="21"/>
  <c r="F70" i="21"/>
  <c r="E70" i="21"/>
  <c r="H68" i="21"/>
  <c r="G68" i="21"/>
  <c r="F68" i="21"/>
  <c r="E68" i="21"/>
  <c r="H66" i="21"/>
  <c r="G66" i="21"/>
  <c r="F66" i="21"/>
  <c r="E66" i="21"/>
  <c r="H61" i="21"/>
  <c r="G61" i="21"/>
  <c r="F61" i="21"/>
  <c r="E61" i="21"/>
  <c r="H56" i="21"/>
  <c r="G56" i="21"/>
  <c r="F56" i="21"/>
  <c r="E56" i="21"/>
  <c r="H53" i="21"/>
  <c r="G53" i="21"/>
  <c r="F53" i="21"/>
  <c r="E53" i="21"/>
  <c r="H43" i="21"/>
  <c r="H34" i="21" s="1"/>
  <c r="G43" i="21"/>
  <c r="F43" i="21"/>
  <c r="E43" i="21"/>
  <c r="H36" i="21"/>
  <c r="G36" i="21"/>
  <c r="F36" i="21"/>
  <c r="E36" i="21"/>
  <c r="H29" i="21"/>
  <c r="H28" i="21" s="1"/>
  <c r="G29" i="21"/>
  <c r="G28" i="21" s="1"/>
  <c r="F29" i="21"/>
  <c r="F28" i="21" s="1"/>
  <c r="E29" i="21"/>
  <c r="E28" i="21" s="1"/>
  <c r="H24" i="21"/>
  <c r="H23" i="21" s="1"/>
  <c r="G24" i="21"/>
  <c r="G23" i="21" s="1"/>
  <c r="F24" i="21"/>
  <c r="F23" i="21" s="1"/>
  <c r="E24" i="21"/>
  <c r="E23" i="21" s="1"/>
  <c r="H21" i="21"/>
  <c r="G21" i="21"/>
  <c r="F21" i="21"/>
  <c r="E21" i="21"/>
  <c r="H19" i="21"/>
  <c r="G19" i="21"/>
  <c r="F19" i="21"/>
  <c r="E19" i="21"/>
  <c r="H14" i="21"/>
  <c r="H13" i="21" s="1"/>
  <c r="G14" i="21"/>
  <c r="G13" i="21" s="1"/>
  <c r="F14" i="21"/>
  <c r="F13" i="21" s="1"/>
  <c r="E14" i="21"/>
  <c r="E13" i="21" s="1"/>
  <c r="F8" i="23" l="1"/>
  <c r="F7" i="23" s="1"/>
  <c r="F34" i="21"/>
  <c r="G34" i="21"/>
  <c r="H8" i="23"/>
  <c r="H7" i="23" s="1"/>
  <c r="E87" i="21"/>
  <c r="G8" i="23"/>
  <c r="G7" i="23" s="1"/>
  <c r="G104" i="21"/>
  <c r="G33" i="21" s="1"/>
  <c r="E34" i="21"/>
  <c r="E104" i="21"/>
  <c r="G122" i="21"/>
  <c r="G121" i="21" s="1"/>
  <c r="G87" i="21"/>
  <c r="F104" i="21"/>
  <c r="F33" i="21" s="1"/>
  <c r="E122" i="21"/>
  <c r="E121" i="21" s="1"/>
  <c r="F122" i="21"/>
  <c r="F121" i="21" s="1"/>
  <c r="F12" i="21"/>
  <c r="H122" i="21"/>
  <c r="H121" i="21" s="1"/>
  <c r="E12" i="21"/>
  <c r="H12" i="21"/>
  <c r="H33" i="21"/>
  <c r="G12" i="21"/>
  <c r="E33" i="21" l="1"/>
  <c r="E8" i="21" s="1"/>
  <c r="E7" i="21" s="1"/>
  <c r="G8" i="21"/>
  <c r="G7" i="21" s="1"/>
  <c r="F8" i="21"/>
  <c r="F7" i="21" s="1"/>
  <c r="H8" i="21"/>
  <c r="H7" i="21" s="1"/>
  <c r="H156" i="19" l="1"/>
  <c r="G156" i="19"/>
  <c r="F156" i="19"/>
  <c r="E156" i="19"/>
  <c r="H139" i="19"/>
  <c r="H138" i="19" s="1"/>
  <c r="G139" i="19"/>
  <c r="G138" i="19" s="1"/>
  <c r="F139" i="19"/>
  <c r="F138" i="19" s="1"/>
  <c r="E139" i="19"/>
  <c r="E138" i="19" s="1"/>
  <c r="H133" i="19"/>
  <c r="G133" i="19"/>
  <c r="F133" i="19"/>
  <c r="E133" i="19"/>
  <c r="H131" i="19"/>
  <c r="H129" i="19" s="1"/>
  <c r="G131" i="19"/>
  <c r="G129" i="19" s="1"/>
  <c r="F131" i="19"/>
  <c r="F129" i="19" s="1"/>
  <c r="E131" i="19"/>
  <c r="H125" i="19"/>
  <c r="G125" i="19"/>
  <c r="G124" i="19" s="1"/>
  <c r="F125" i="19"/>
  <c r="F124" i="19" s="1"/>
  <c r="E125" i="19"/>
  <c r="E124" i="19" s="1"/>
  <c r="H124" i="19"/>
  <c r="H121" i="19"/>
  <c r="G121" i="19"/>
  <c r="F121" i="19"/>
  <c r="E121" i="19"/>
  <c r="H118" i="19"/>
  <c r="G118" i="19"/>
  <c r="F118" i="19"/>
  <c r="E118" i="19"/>
  <c r="H115" i="19"/>
  <c r="G115" i="19"/>
  <c r="F115" i="19"/>
  <c r="E115" i="19"/>
  <c r="H113" i="19"/>
  <c r="G113" i="19"/>
  <c r="F113" i="19"/>
  <c r="E113" i="19"/>
  <c r="H110" i="19"/>
  <c r="G110" i="19"/>
  <c r="F110" i="19"/>
  <c r="E110" i="19"/>
  <c r="H107" i="19"/>
  <c r="G107" i="19"/>
  <c r="F107" i="19"/>
  <c r="E107" i="19"/>
  <c r="H104" i="19"/>
  <c r="H103" i="19" s="1"/>
  <c r="G104" i="19"/>
  <c r="F104" i="19"/>
  <c r="E104" i="19"/>
  <c r="H101" i="19"/>
  <c r="G101" i="19"/>
  <c r="F101" i="19"/>
  <c r="E101" i="19"/>
  <c r="H99" i="19"/>
  <c r="G99" i="19"/>
  <c r="F99" i="19"/>
  <c r="E99" i="19"/>
  <c r="H93" i="19"/>
  <c r="G93" i="19"/>
  <c r="F93" i="19"/>
  <c r="E93" i="19"/>
  <c r="H88" i="19"/>
  <c r="G88" i="19"/>
  <c r="F88" i="19"/>
  <c r="E88" i="19"/>
  <c r="H86" i="19"/>
  <c r="G86" i="19"/>
  <c r="F86" i="19"/>
  <c r="E86" i="19"/>
  <c r="H83" i="19"/>
  <c r="G83" i="19"/>
  <c r="F83" i="19"/>
  <c r="E83" i="19"/>
  <c r="H76" i="19"/>
  <c r="G76" i="19"/>
  <c r="F76" i="19"/>
  <c r="E76" i="19"/>
  <c r="H74" i="19"/>
  <c r="G74" i="19"/>
  <c r="F74" i="19"/>
  <c r="E74" i="19"/>
  <c r="H69" i="19"/>
  <c r="G69" i="19"/>
  <c r="F69" i="19"/>
  <c r="E69" i="19"/>
  <c r="H67" i="19"/>
  <c r="G67" i="19"/>
  <c r="F67" i="19"/>
  <c r="E67" i="19"/>
  <c r="H64" i="19"/>
  <c r="G64" i="19"/>
  <c r="F64" i="19"/>
  <c r="E64" i="19"/>
  <c r="H60" i="19"/>
  <c r="G60" i="19"/>
  <c r="F60" i="19"/>
  <c r="E60" i="19"/>
  <c r="H55" i="19"/>
  <c r="G55" i="19"/>
  <c r="F55" i="19"/>
  <c r="E55" i="19"/>
  <c r="H51" i="19"/>
  <c r="G51" i="19"/>
  <c r="F51" i="19"/>
  <c r="E51" i="19"/>
  <c r="H45" i="19"/>
  <c r="G45" i="19"/>
  <c r="F45" i="19"/>
  <c r="E45" i="19"/>
  <c r="H40" i="19"/>
  <c r="G40" i="19"/>
  <c r="F40" i="19"/>
  <c r="E40" i="19"/>
  <c r="H30" i="19"/>
  <c r="G30" i="19"/>
  <c r="F30" i="19"/>
  <c r="F29" i="19" s="1"/>
  <c r="E30" i="19"/>
  <c r="E29" i="19" s="1"/>
  <c r="H29" i="19"/>
  <c r="G29" i="19"/>
  <c r="H26" i="19"/>
  <c r="H25" i="19" s="1"/>
  <c r="G26" i="19"/>
  <c r="G25" i="19" s="1"/>
  <c r="F26" i="19"/>
  <c r="F25" i="19" s="1"/>
  <c r="E26" i="19"/>
  <c r="E25" i="19" s="1"/>
  <c r="H23" i="19"/>
  <c r="G23" i="19"/>
  <c r="F23" i="19"/>
  <c r="E23" i="19"/>
  <c r="H21" i="19"/>
  <c r="G21" i="19"/>
  <c r="G20" i="19" s="1"/>
  <c r="F21" i="19"/>
  <c r="E21" i="19"/>
  <c r="E20" i="19" s="1"/>
  <c r="H20" i="19"/>
  <c r="F20" i="19"/>
  <c r="H18" i="19"/>
  <c r="G18" i="19"/>
  <c r="F18" i="19"/>
  <c r="E18" i="19"/>
  <c r="H16" i="19"/>
  <c r="G16" i="19"/>
  <c r="F16" i="19"/>
  <c r="E16" i="19"/>
  <c r="H12" i="19"/>
  <c r="H11" i="19" s="1"/>
  <c r="G12" i="19"/>
  <c r="G11" i="19" s="1"/>
  <c r="F12" i="19"/>
  <c r="F11" i="19" s="1"/>
  <c r="E12" i="19"/>
  <c r="E11" i="19" s="1"/>
  <c r="G85" i="19" l="1"/>
  <c r="H85" i="19"/>
  <c r="E36" i="19"/>
  <c r="F85" i="19"/>
  <c r="E103" i="19"/>
  <c r="F103" i="19"/>
  <c r="G103" i="19"/>
  <c r="E85" i="19"/>
  <c r="E35" i="19" s="1"/>
  <c r="G36" i="19"/>
  <c r="E129" i="19"/>
  <c r="E128" i="19" s="1"/>
  <c r="H36" i="19"/>
  <c r="H35" i="19" s="1"/>
  <c r="F36" i="19"/>
  <c r="G128" i="19"/>
  <c r="F128" i="19"/>
  <c r="H128" i="19"/>
  <c r="F10" i="19"/>
  <c r="G10" i="19"/>
  <c r="E10" i="19"/>
  <c r="H10" i="19"/>
  <c r="F35" i="19" l="1"/>
  <c r="G35" i="19"/>
  <c r="G8" i="19"/>
  <c r="G7" i="19" s="1"/>
  <c r="F8" i="19"/>
  <c r="F7" i="19" s="1"/>
  <c r="E8" i="19"/>
  <c r="E7" i="19" s="1"/>
  <c r="H8" i="19"/>
  <c r="H7" i="19" s="1"/>
</calcChain>
</file>

<file path=xl/sharedStrings.xml><?xml version="1.0" encoding="utf-8"?>
<sst xmlns="http://schemas.openxmlformats.org/spreadsheetml/2006/main" count="1930" uniqueCount="759">
  <si>
    <t>Asignavimų valdytojo kodas</t>
  </si>
  <si>
    <t>Finansavimo šaltinis</t>
  </si>
  <si>
    <t>SB</t>
  </si>
  <si>
    <t>08</t>
  </si>
  <si>
    <t>Finansavimo šaltinių suvestinė</t>
  </si>
  <si>
    <t>SB(SP)</t>
  </si>
  <si>
    <t>2</t>
  </si>
  <si>
    <t>BĮ Klaipėdos miesto savivaldybės tautinių kultūrų centro veiklos organizavimas</t>
  </si>
  <si>
    <t>BĮ Klaipėdos miesto savivaldybės etnokultūros centro veiklos organizavimas</t>
  </si>
  <si>
    <t>Asignavimų valdytojų kodų klasifikatorius*</t>
  </si>
  <si>
    <t xml:space="preserve">                              Pavadinimas</t>
  </si>
  <si>
    <t>Savivaldybės administracijos direktorius</t>
  </si>
  <si>
    <t>Ugdymo ir kultūros departamento direktorius</t>
  </si>
  <si>
    <t>Socialinių reikalų departamento direktorius</t>
  </si>
  <si>
    <t>Urbanistinės plėtros departamento direktorius</t>
  </si>
  <si>
    <t>Investicijų ir ekonomikos departamento direktorius</t>
  </si>
  <si>
    <t>Miesto ūkio departamento direktorius</t>
  </si>
  <si>
    <t>* patvirtinta Klaipėdos miesto savivaldybės administracijos direktoriaus 2011-02-24 įsakymu Nr. AD1-384</t>
  </si>
  <si>
    <t>Kultūros objektų infrastruktūros modernizavimas:</t>
  </si>
  <si>
    <t>Užtikrinti kultūros įstaigų veiklą ir atnaujinti viešąsias kultūros erdves</t>
  </si>
  <si>
    <t>SB(VR)</t>
  </si>
  <si>
    <t>Kultūrinių renginių organizavimas</t>
  </si>
  <si>
    <t>Formuoti miesto kultūrinį tapatumą, integruotą į Baltijos jūros regiono kultūrinę erdvę</t>
  </si>
  <si>
    <t>Reprezentacinių Klaipėdos festivalių dalinis finansavimas</t>
  </si>
  <si>
    <t>Kt</t>
  </si>
  <si>
    <t>SB(SPL)</t>
  </si>
  <si>
    <t>Valstybinės ir tarptautinės reikšmės kultūrinių projektų įgyvendinimas</t>
  </si>
  <si>
    <t xml:space="preserve">STRATEGINIO VEIKLOS PLANO VYKDYMO ATASKAITA </t>
  </si>
  <si>
    <t>Informacija apie pasiektus rezultatus, duomenys apie programai skirtų asignavimų panaudojimo tikslingumą</t>
  </si>
  <si>
    <t>Priežastys, dėl kurių planuotos rodiklių reikšmės nepasiektos</t>
  </si>
  <si>
    <t>ĮVYKDYMO ATASKAITA</t>
  </si>
  <si>
    <t>1) priemonė ir papriemonė laikoma visiškai įvykdyta, jei pasiektos visos planuotų ataskaitiniais metais vertinimo kriterijų reikšmės;</t>
  </si>
  <si>
    <t>2) priemonė ir papriemonė laikoma iš dalies įvykdyta, jei pasiekta mažiau vertinimo kriterijų reikšmių, nei planuota ataskaitiniais metais;</t>
  </si>
  <si>
    <t>3) priemonė ir papriemonė laikoma neįvykdyta, jei nepasiekta nė viena planuoto ataskaitinių metų produkto kriterijaus reikšmė.</t>
  </si>
  <si>
    <t>tūkst. Eur</t>
  </si>
  <si>
    <t>Centralizuotas paviršinių (lietaus) nuotekų tvarkymas (paslaugos apmokėjimas)</t>
  </si>
  <si>
    <t>BĮ Klaipėdos miesto savivaldybės koncertinės įstaigos Klaipėdos koncertų salės pastato ir patalpų remontas</t>
  </si>
  <si>
    <t>SB(L)</t>
  </si>
  <si>
    <t>Ekspozicijos projektavimas ir įrengimas piliavietės šiaurinėje kurtinoje</t>
  </si>
  <si>
    <t>Kultūros ir meno projektų vertinimo paslaugų pirkimas</t>
  </si>
  <si>
    <t>Ekspertų skaičius</t>
  </si>
  <si>
    <t>SB(VRL)</t>
  </si>
  <si>
    <t>BĮ Klaipėdos kultūrų komunikacijų centro patalpų remontas</t>
  </si>
  <si>
    <t>Lifto įrengimas Bendruomenės namuose Debreceno g. 48</t>
  </si>
  <si>
    <t>SB(ES)</t>
  </si>
  <si>
    <t>Naujų erdvių pritaikymas kultūros reikmėms</t>
  </si>
  <si>
    <t>Įgyvendinama Klaipėdos kultūros rinkodaros programa</t>
  </si>
  <si>
    <t>KULTŪROS PLĖTROS PROGRAMOS (NR. 08)</t>
  </si>
  <si>
    <t>(KULTŪROS PLĖTROS PROGRAMA (NR. 08))</t>
  </si>
  <si>
    <t>Planas</t>
  </si>
  <si>
    <t>Kultūros ir meno sričių ir programų projektų dalinis finansavimas</t>
  </si>
  <si>
    <t>Pasirengimas „The Tall Ships Races“ programai</t>
  </si>
  <si>
    <t>Miestui aktualių renginių organizavimas</t>
  </si>
  <si>
    <t>Prancūzų ir lietuvių koprodukcinių projektų įgyvendinimas</t>
  </si>
  <si>
    <t>BĮ Klaipėdos miesto savivaldybės Imanuelio Kanto viešosios bibliotekos veiklos organizavimas</t>
  </si>
  <si>
    <t>Dalyvaujančių įstaigų skaičius</t>
  </si>
  <si>
    <t>Parengiamųjų seminarų skaičius</t>
  </si>
  <si>
    <t>BĮ Klaipėdos miesto savivaldybės kultūros centro Žvejų rūmų patalpų remontas</t>
  </si>
  <si>
    <t>Vasaros estrados infrastruktūros  einamasis remontas (Liepojos g. 1)</t>
  </si>
  <si>
    <t>Tautinių kultūrų centro stogo remontas (K. Donelaičio g. 6B)</t>
  </si>
  <si>
    <t>SB(ESL)</t>
  </si>
  <si>
    <t>Parengtas techninis projektas, vnt.</t>
  </si>
  <si>
    <t>Visų tautybių gyventojų kultūrinės sąveikos didnimas</t>
  </si>
  <si>
    <t>Kodas</t>
  </si>
  <si>
    <t>METINIO VEIKLOS PLANO VYKDYMO ATASKAITA</t>
  </si>
  <si>
    <t>Asign. valdytojas</t>
  </si>
  <si>
    <t>Patvirtintas asignavimų planas</t>
  </si>
  <si>
    <t>Patikslintas asignavimų planas</t>
  </si>
  <si>
    <t>Iš viso gauta asignavimų</t>
  </si>
  <si>
    <t>Likutis</t>
  </si>
  <si>
    <t>Efekto /Rezultato /Produkto</t>
  </si>
  <si>
    <t>Rodiklis</t>
  </si>
  <si>
    <t>Mato vnt.</t>
  </si>
  <si>
    <t>2019</t>
  </si>
  <si>
    <t>Faktas</t>
  </si>
  <si>
    <t>Kultūros plėtros programa</t>
  </si>
  <si>
    <t>08.01.</t>
  </si>
  <si>
    <t xml:space="preserve">Skatinti miesto bendruomenės kultūrinį ir kūrybinį aktyvumą bei gerinti kultūrinių paslaugų prieinamumą ir kokybę   </t>
  </si>
  <si>
    <t>Miestiečių, visiškai patenkintų Klaipėdos kultūriniu gyvenimu</t>
  </si>
  <si>
    <t>proc.</t>
  </si>
  <si>
    <t>2018 m. pabaigos KU tyrimo duomenimis.</t>
  </si>
  <si>
    <t>Apsilankiusiųjų  Savivaldybės finansuojamuose ar remiamuose kultūros renginiuose skaičius</t>
  </si>
  <si>
    <t>tūkst.žm.</t>
  </si>
  <si>
    <t>2 510</t>
  </si>
  <si>
    <t>2 535</t>
  </si>
  <si>
    <t>08.01.01.</t>
  </si>
  <si>
    <t xml:space="preserve">Remti kūrybinių organizacijų iniciatyvas ir miesto švenčių organizavimą  </t>
  </si>
  <si>
    <t>08.01.01.01.</t>
  </si>
  <si>
    <t>Kultūros ir meno projektų dalinis finansavimas</t>
  </si>
  <si>
    <t>Iš dalies finansuota programų projektų</t>
  </si>
  <si>
    <t>skaičius</t>
  </si>
  <si>
    <t>Įvykdyta</t>
  </si>
  <si>
    <t>Iš dalies finansuota sričių projektų</t>
  </si>
  <si>
    <t>Daliai projektų vadovų atsisakius paskirto finansavimo, buvo finansuoti 76 kultūros sričių projektai.</t>
  </si>
  <si>
    <t>Įvertinta paraiškų</t>
  </si>
  <si>
    <t>vnt.</t>
  </si>
  <si>
    <t>Įvertintos paraiškos:
190 Kultūros ir meno sričių projektų;
40 stipendijų paraiškų;
2 papildomos paraiškos (Didžiųjų burlaivių regata ir Europiada).</t>
  </si>
  <si>
    <t>Vykdant viešųjų pirkimų apklausą dėl ekspertinių paslaugų pirkimo, 2 ekspertai atsisakė teikti paslaugas.</t>
  </si>
  <si>
    <t>08.01.01.02.</t>
  </si>
  <si>
    <t>Pasirengimas „The Tall Ships Races“ programai ir jos įgyvendinimas</t>
  </si>
  <si>
    <t>Pasirengimas lenktynių įgyvendinimui</t>
  </si>
  <si>
    <t>Pasirašoma sutartis su projekto vykdytojais.</t>
  </si>
  <si>
    <t>08.01.01.03.</t>
  </si>
  <si>
    <t>Kultūros ir meno projektų vertinimas ir administravimas</t>
  </si>
  <si>
    <t>2019-07-25 KMS tarybos sprendimu Nr. T2-248 priemonė perkelta į priemonę 08.01.01.01.</t>
  </si>
  <si>
    <t>08.01.01.04.</t>
  </si>
  <si>
    <t>Iš dalies finansuota festivalių</t>
  </si>
  <si>
    <t>Edukacinių projektų</t>
  </si>
  <si>
    <t>08.01.01.05.</t>
  </si>
  <si>
    <t>Stipendijų mokėjimas kultūros ir meno kūrėjams, mentoriams, rezidentams</t>
  </si>
  <si>
    <t>Stipendijų mokėjimas kultūros ir meno kūrėjams</t>
  </si>
  <si>
    <t>Skirta kultūros ir meno stipendijų</t>
  </si>
  <si>
    <t>Skirta 15 stipendijų, iš jų: 1 edukacinė ir 14 individualių stipendijų</t>
  </si>
  <si>
    <t>08.01.01.07.</t>
  </si>
  <si>
    <t>08.01.01.06.</t>
  </si>
  <si>
    <t>Suorganizuota miestui aktualių renginių ir miesto švenčių</t>
  </si>
  <si>
    <t>Buvo suorganizuoti miestui aktualūs renginiai: Klaipėdos krašto prijungimo minėjimas, Klaipėdos universiteto atlikto tyrimo „Kultūra klaipėdiečio akimis“ pristatymas, Kultūros dienos minėjimas, Klaipėdos teatralų apdovanojimai „Padėkos kaukė“, Klaipėdos miesto jūrinės kultūros apdovanojimai „Albatrosas“ ir Vaikų ir jaunimo dainų šventė, Kultūros magistrų apdovanojimo ceremonija, Kultūros fabrike įvyko Visų tautybių gyventojų kultūrinę sąveiką skatinanti diskusija.</t>
  </si>
  <si>
    <t>2019 m. Klaipėdos miesto tarybos sprendimu nebuvo skirtas „Garbės piliečio vardas“, todėl tokie apdovanojimai nebuvo organizuojami.</t>
  </si>
  <si>
    <t>Organizuota apdovanojimo ceremonijų</t>
  </si>
  <si>
    <t>Pagamintos ir įteiktos 3 „Padėkos kaukės": „Metų spektakliu“ tituluotas Klaipėdos dramos teatro pastatymas „Kalės vaikai“, už kostiumus šokio spektakliui „Alisa stebuklų šalyje“ - Aina Zinčiukaitė ir už nuopelnus teatro menui - klaipėdietei balerinai Beatai Molytei-Kulikauskienei.</t>
  </si>
  <si>
    <t>Pagaminta apdovanojimų ir memorialinių objektų</t>
  </si>
  <si>
    <t xml:space="preserve">Pagamintos ir įteiktos 3 „Padėkos kaukės“, 3 jūrinės kultūros apdovanojimai „Albatrosas“ ir 2 žiedai kultūros magistrams. Apmokėta už 3 paminklų pastatymą Klaipėdos garbės piliečiams Vaclovui Straukui, Alfredui Gyčiui Tiškui, Aloyzui Každailiui. </t>
  </si>
  <si>
    <t xml:space="preserve">Nebuvo perkama atminimo lentų, nes nebuvo tarybos sprendimų dėl atminimo įamžinimo Savivaldybės lėšomis
 </t>
  </si>
  <si>
    <t>08.01.01.08.</t>
  </si>
  <si>
    <t>Prancūzų ir Lietuvių kooprodukcinių projektų įgyvendinimas</t>
  </si>
  <si>
    <t>Surganizuota meistriškumo sesijų</t>
  </si>
  <si>
    <t>Suorganizuotos sesijos: šokio dirbtuvės profesionalams, studentams ir miestiečiams; šokio dirbtuvės profesionalams, studentams ir miestiečiams; šokio dirbtuvės bei susitikimai dėl naujos šokio programos.</t>
  </si>
  <si>
    <t>Įgyvendintų projektų</t>
  </si>
  <si>
    <t>Vykdoma.</t>
  </si>
  <si>
    <t>Pristatyta filmų</t>
  </si>
  <si>
    <t>2019-09-26 - 2019-11-21 buvo parodyta prancūzų kino programa (10 filmų)</t>
  </si>
  <si>
    <t>Parengta paroda</t>
  </si>
  <si>
    <t>2019 m. bendradarbiaujant MLIM, KU Baltijos regiono istorijos ir archeologijos institutui, dr. Vilma Bukaitė dirbo Prancūzijos archyvuose. Sudaryti reikalingų archyvinių dokumentų sąrašai, užsakytos skaitmeninės kopijos, vyksta parodos sudarymo darbai.</t>
  </si>
  <si>
    <t>Dėl užsitęsusių darbų archyvuose, paroda planuojama įvykdyti 2020 m.</t>
  </si>
  <si>
    <t>Pastatyta naujų šokių</t>
  </si>
  <si>
    <t xml:space="preserve">Pristatytas performansas „Po miesto oda“ Klaipėdoje (dalyviai - studentai ir miestiečiai); pastaytas spektaklis ir premjera „Ordredisordre“ </t>
  </si>
  <si>
    <t>08.01.02.</t>
  </si>
  <si>
    <t>08.01.02.01.</t>
  </si>
  <si>
    <t>Kultūros įstaigų veiklos organizavimas</t>
  </si>
  <si>
    <t>Suorganizuota renginių</t>
  </si>
  <si>
    <t>1 328</t>
  </si>
  <si>
    <t>1 573</t>
  </si>
  <si>
    <t>Lankytojų skaičius</t>
  </si>
  <si>
    <t>Edukacinių programų</t>
  </si>
  <si>
    <t>Mažosios Lietuvos istorijos muziejus -33, kultūrų komunikacijų centras -7; viešoji biblioteka -42, koncertų salė-17, etnokultūros centras -59</t>
  </si>
  <si>
    <t>Įvykdyta renginių, skirtų Lietuvos valstybės šimtmečiui</t>
  </si>
  <si>
    <t>0,00</t>
  </si>
  <si>
    <t>08.01.02.01.01.</t>
  </si>
  <si>
    <t>BĮ Klaipėdos miesto savivaldybės kultūros centro Žvejų rūmų veiklos organizavimas</t>
  </si>
  <si>
    <t>98 000</t>
  </si>
  <si>
    <t>08.01.02.01.02.</t>
  </si>
  <si>
    <t>BĮ Klaipėdos miesto savivaldybės koncertinės įstaigos Klaipėdos koncertų salės veiklos organizavimas</t>
  </si>
  <si>
    <t>102 100</t>
  </si>
  <si>
    <t>08.01.02.01.03.</t>
  </si>
  <si>
    <t>Edukacinių renginių skaičius</t>
  </si>
  <si>
    <t>08.01.02.01.04.</t>
  </si>
  <si>
    <t xml:space="preserve">BĮ Klaipėdos miesto savivaldybės viešosios bibliotekos veiklos organizavimas </t>
  </si>
  <si>
    <t>Dokumentų išduotis bibliotekoje</t>
  </si>
  <si>
    <t>tūkst.egz.</t>
  </si>
  <si>
    <t>08.01.02.01.05.</t>
  </si>
  <si>
    <t>BĮ Klaipėdos kultūrų komunikacijų centro veiklos organizavimas</t>
  </si>
  <si>
    <t>08.01.02.01.0501.</t>
  </si>
  <si>
    <t>Projekto „Esminis „tradicinės“ industrijos pokytis į kūrybines industrijas - darnios regioninės plėtros pagrindas“ įgyvendinimas</t>
  </si>
  <si>
    <t>Edukacinio modulio parengimas ir  įgyvendinimas</t>
  </si>
  <si>
    <t>Suorganizuota paroda</t>
  </si>
  <si>
    <t>Paroda  „Istorija ateičiai“.įvyko Jūratės Rekevičiūtės kūrybinėse dirbtuvėse</t>
  </si>
  <si>
    <t>08.01.02.01.0502.</t>
  </si>
  <si>
    <t>Informacinės - kūrybinės zonos įrengimas Parodų rūmų fojė, Didžioji Vandens g. 2</t>
  </si>
  <si>
    <t>Įrengta informacinė-kūrybinė zona</t>
  </si>
  <si>
    <t>08.01.02.01.0503.</t>
  </si>
  <si>
    <t>Projekto kultūrinių kompetencijų ugdymo modelio moksleiviams parengimas ir įgyvendinimas</t>
  </si>
  <si>
    <t>08.01.02.01.06.</t>
  </si>
  <si>
    <t xml:space="preserve">BĮ Klaipėdos miesto savivaldybės Mažosios Lietuvos istorijos muziejaus veiklos organizavimas </t>
  </si>
  <si>
    <t>08.01.02.01.0601.</t>
  </si>
  <si>
    <t>Mažosios Lietuvos istorijos muziejaus istorijos laikotarpio XX a. ir Etnografijos ekspozicijų įrengimas Didžiojo Vandens g. 2</t>
  </si>
  <si>
    <t>Įrengta ekspozicijų</t>
  </si>
  <si>
    <t>2019  m. atlikti ekspozicijos įrengimo I etapo darbai. 2020 m. I ketv. atliekami baigiamieji darbai ir ekspozicija pristatoma visuomenei.</t>
  </si>
  <si>
    <t>08.01.02.01.07.</t>
  </si>
  <si>
    <t>LRVB</t>
  </si>
  <si>
    <t>08.01.02.01.08.</t>
  </si>
  <si>
    <t>Įstaigų</t>
  </si>
  <si>
    <t>08.01.02.01.09.</t>
  </si>
  <si>
    <t>Neatlygintinai suteiktų paslaugų kompensavimas</t>
  </si>
  <si>
    <t>Kompensuota bilietų, skaičius tūkst.</t>
  </si>
  <si>
    <t>13 686</t>
  </si>
  <si>
    <t>Nemokamai suteikta patalpų (Koncertų salė, KKKC, Žvejų rūmai ir MLIM)</t>
  </si>
  <si>
    <t>kartai</t>
  </si>
  <si>
    <t>08.01.02.02.</t>
  </si>
  <si>
    <t>08.01.02.02.01.</t>
  </si>
  <si>
    <t>Vasaros koncertų estrados architektūrinės idėjos konkurso organizavimas</t>
  </si>
  <si>
    <t>Architektūrinės idėjos pasiūlymų konkursas</t>
  </si>
  <si>
    <t xml:space="preserve">Įvykdytas vasaros koncertų estrados architektūrinės idėjos supaprastintas atviras konkursas ir pasirašyta sutartis su Lietuvos architektų sąjungos Klaipėdos skyriumi dėl projekto konkurso sąlygų parengimo ir organizavimo, konkurso eigos paviešinimo, geriausių projektų atrinkimo ir kt. darbų. </t>
  </si>
  <si>
    <t>08.01.02.02.02.</t>
  </si>
  <si>
    <t>Projekto „Klaipėdos miesto savivaldybės viešosios bibliotekos „Kauno atžalyno“ filialas - naujos galimybės mažiems ir dideliems“ parengimas</t>
  </si>
  <si>
    <t>Atlikta rekonstravimo darbų. Užbaigtumas</t>
  </si>
  <si>
    <t xml:space="preserve">Statybos darbai atlikti. Esant palankioms oro sąlygoms bus tvarkomas gerbūvis. Šiuo metu vykdomos viešojo pirkimo procedūros baldams įsigyti. </t>
  </si>
  <si>
    <t>08.01.02.02.03.</t>
  </si>
  <si>
    <t>Fachverkinės architektūros pastatų kompekso (Bažnyčių g. 4/ Daržų g. 10, Bažnyčių g. 6, Vežėjų g. 4, Aukštoji g. 1/ Didžioji Vandens g. 2) tvarkyba</t>
  </si>
  <si>
    <t>Atlikta rangos darbų</t>
  </si>
  <si>
    <t>08.01.02.02.09.</t>
  </si>
  <si>
    <t>Įrengta ekspozicija</t>
  </si>
  <si>
    <t>Įvyko pirkimas, su rangovu pasirašyta sutartis.</t>
  </si>
  <si>
    <t>08.01.02.02.10.</t>
  </si>
  <si>
    <t>Parengta galimybių studija</t>
  </si>
  <si>
    <t>Priemonė nevykdytina, nes 2019 m. balandžio mėn. Vyriausybė nusprendė pastatą Jūros g. 1, perduoti valdyti VĮ Turto bankui,</t>
  </si>
  <si>
    <t>08.01.02.03.</t>
  </si>
  <si>
    <t>Kultūros įstaigų remontas</t>
  </si>
  <si>
    <t>08.01.02.03.01.</t>
  </si>
  <si>
    <t>Įrengta kondicionavimo sistema Bendruomenės namų žiūrovų salėje</t>
  </si>
  <si>
    <t>Parengtas Bendruomenės namų remonto techninis projektas</t>
  </si>
  <si>
    <t xml:space="preserve">Projektavimo sutartis pasirašyta vėliau, nei planuota (2019-10-22). Projektas beveik parengtas, pristatyti projektiniai sprendiniai, reikalinga gauti statybą leidžiantį dokumentą. </t>
  </si>
  <si>
    <t>Kultūros centro Žvejų rūmų stogo anstato apskardinimas skarda, m2</t>
  </si>
  <si>
    <t>kv.m</t>
  </si>
  <si>
    <t>08.01.02.03.02.</t>
  </si>
  <si>
    <t>Elektros instaliacijos remontas I ir II a. ekspozicinėse salėse</t>
  </si>
  <si>
    <t>Atlikti elektros instaliacijos darbai.</t>
  </si>
  <si>
    <t>Atliktas einamasis remontas</t>
  </si>
  <si>
    <t>Atlikti darbai: vėliavos stiebo viršūnės, stebėjimo sistemos, žaliuzių remontas parodų rūmų foje ir kabinete, kondicionieriaus vidinės dalies montavimo darbai su medžiagomis dirbtuvėse.</t>
  </si>
  <si>
    <t>08.01.02.03.03.</t>
  </si>
  <si>
    <t>Parengtas remonto techninis projektas</t>
  </si>
  <si>
    <t xml:space="preserve">Parengtas vedinimo sistemos techninis projektas </t>
  </si>
  <si>
    <t>08.01.02.03.04.</t>
  </si>
  <si>
    <t>BĮ Klaipėdos miesto savivaldybės etnokultūros centro remontas</t>
  </si>
  <si>
    <t>Atlikta langų ir fasado remonto darbų</t>
  </si>
  <si>
    <t>Atlikti 4 langų ir lauko durų keitimo darbai, atnaujintos 3 senos vidaus patalpų durys</t>
  </si>
  <si>
    <t>08.01.02.03.05.</t>
  </si>
  <si>
    <t>Bendruomenės centro - bibliotekos (Molo g. 60) pastato kapitalinis remontas</t>
  </si>
  <si>
    <t>Parengta techninių projektų</t>
  </si>
  <si>
    <t>Projektas parengtas</t>
  </si>
  <si>
    <t>08.01.02.03.06.</t>
  </si>
  <si>
    <t>Imanuelio Kanto viešosios bibliotekos filialų einamasis remontas</t>
  </si>
  <si>
    <t>Atliktas filialo Tilžės g. 9 remontas</t>
  </si>
  <si>
    <t>Atliktas filialo Šlaito g. 10 remontas</t>
  </si>
  <si>
    <t>08.01.02.03.07.</t>
  </si>
  <si>
    <t>Įrengtas liftas</t>
  </si>
  <si>
    <t>Objektas užbaigtas.</t>
  </si>
  <si>
    <t>08.01.02.03.08.</t>
  </si>
  <si>
    <t>Vasaros estrados koncertinėje dalyje suremontuoti visi suoliukai – 5400 m, pakeisti mediniai laiptai – 132 m2, perdažytas vasaros estrados fasadas koncertinėje dalyje.</t>
  </si>
  <si>
    <t>08.01.02.03.09.</t>
  </si>
  <si>
    <t>Suremontuota stogo ploto</t>
  </si>
  <si>
    <t>Stogo remontas atliktas.</t>
  </si>
  <si>
    <t>08.01.02.04.</t>
  </si>
  <si>
    <t>Komunalinių paslaugų (šildymo, vandens, nuotekų) įsigijimas</t>
  </si>
  <si>
    <t>08.01.02.04.01.</t>
  </si>
  <si>
    <t>Šildoma įstaigų</t>
  </si>
  <si>
    <t>Priemonė vykdoma pagal planą</t>
  </si>
  <si>
    <t>08.01.03.</t>
  </si>
  <si>
    <t>08.01.03.04.</t>
  </si>
  <si>
    <t>08.01.03.004.03.</t>
  </si>
  <si>
    <t>Dalyvavimas Europos folkloro festivalyje Europiada</t>
  </si>
  <si>
    <t>Pasirengimas festivalio įgyvendinimui</t>
  </si>
  <si>
    <t>Įvyko dalinio finansavimo konkursas, buvo gauta paraiška, atliktas ekspertinis vertinimas, pasirašyta sutartis. Suformuota darbo grupė šventės koordinavimui.</t>
  </si>
  <si>
    <t>08.01.03.04.01.</t>
  </si>
  <si>
    <t>Programos „Lietuvos valstybės šimtmečio minėjimo Klaipėdoje“ įgyvendinimas</t>
  </si>
  <si>
    <t>Išleista leidinių</t>
  </si>
  <si>
    <t>Dėl užsitęsusių leidinio ruošimo darbų su užsienio autoriais, priemonės įgyvendinimas numatomas 2020 m. I pusmetyje.</t>
  </si>
  <si>
    <t>08.01.03.04.02.</t>
  </si>
  <si>
    <t>Klaipėdos miesto kultūros komunikacijos programos įgyvendinimas</t>
  </si>
  <si>
    <t>Administruojama interneto svetainių</t>
  </si>
  <si>
    <t>Administruojama internetinė svetainė www.kulturosuostas.lt</t>
  </si>
  <si>
    <t>Įgyvendinama programa</t>
  </si>
  <si>
    <t>Unikalių lankytojų platformoje „Kultūros uostas“ per metus</t>
  </si>
  <si>
    <t>31 450</t>
  </si>
  <si>
    <t>25 062</t>
  </si>
  <si>
    <t>Platformos „Kultūros uostas“ „Facebook“ sekėjų</t>
  </si>
  <si>
    <t>5 240</t>
  </si>
  <si>
    <t>6 999</t>
  </si>
  <si>
    <t>08.01.03.04.03.</t>
  </si>
  <si>
    <t>Senųjų istorinių burlaivių įveiklinimo programos įgyvendinimas</t>
  </si>
  <si>
    <t>2019-10-24 KMS tarybos sprendimu Nr. T2-293 nuspręsta neskirti finansavimo šiai priemonei.</t>
  </si>
  <si>
    <t>08.01.03.05.</t>
  </si>
  <si>
    <t>08.01.03.05.01.</t>
  </si>
  <si>
    <t>Atlikta tyrimų</t>
  </si>
  <si>
    <t>Po konsultacijų su sociologais, nuspręsta remtis esamais tyrimais.</t>
  </si>
  <si>
    <t>Diskusijose dalyvavusių asmenų</t>
  </si>
  <si>
    <t>Suorganizuota diskusijų</t>
  </si>
  <si>
    <t xml:space="preserve">Kartu su partneriais suorganizuotos 2 diskusijos. Nuspręsta stambinti renginius, kviečiant daugiau lektorių </t>
  </si>
  <si>
    <t>*Pagal Klaipėdos miesto savivaldybės tarybos 2019 m. sausio 31 d. sprendimą Nr. T2-19</t>
  </si>
  <si>
    <t>**Pagal Klaipėdos miesto savivaldybės tarybos 2019 m. spalio 24 d. sprendimą Nr. T2-293</t>
  </si>
  <si>
    <t>Europos Sąjungos paramos lėšų likutis (Savivaldybės biudžetas)</t>
  </si>
  <si>
    <t>Programų lėšų likučių laikinai laisvos lėšos  (apyvartos lėšų likutis)</t>
  </si>
  <si>
    <t>Įstaigų pajamos</t>
  </si>
  <si>
    <t>Pajamų imokų likutis</t>
  </si>
  <si>
    <t>Vietinės rinkliavos lėšos</t>
  </si>
  <si>
    <t>Vietinių rinkliavų likučio lėšos</t>
  </si>
  <si>
    <t>Kiti šaltiniai</t>
  </si>
  <si>
    <t>Valstybės biudžeto lėšos</t>
  </si>
  <si>
    <t>Savivaldybės biudžeto</t>
  </si>
  <si>
    <t>Europos Sąjungos paramos lėšos (Savivaldybės biudžetas)</t>
  </si>
  <si>
    <t>IŠ VISO:</t>
  </si>
  <si>
    <t>SP lėšos</t>
  </si>
  <si>
    <t>BVS lėšos</t>
  </si>
  <si>
    <t>2020</t>
  </si>
  <si>
    <t>Pastaba</t>
  </si>
  <si>
    <t>Kultūros renginių skaičius</t>
  </si>
  <si>
    <t>2 066,00</t>
  </si>
  <si>
    <t>2 221,00</t>
  </si>
  <si>
    <t>2 510,00</t>
  </si>
  <si>
    <t>2 275,45</t>
  </si>
  <si>
    <t>9,29</t>
  </si>
  <si>
    <t>08.01.01.01.01.</t>
  </si>
  <si>
    <t>90,00</t>
  </si>
  <si>
    <t>85,00</t>
  </si>
  <si>
    <t>151</t>
  </si>
  <si>
    <t>35,00</t>
  </si>
  <si>
    <t>28,00</t>
  </si>
  <si>
    <t>1560302</t>
  </si>
  <si>
    <t>7,00</t>
  </si>
  <si>
    <t>9,00</t>
  </si>
  <si>
    <t>1560301</t>
  </si>
  <si>
    <t>10,00</t>
  </si>
  <si>
    <t>220,00</t>
  </si>
  <si>
    <t>213,00</t>
  </si>
  <si>
    <t>08.01.01.02.01.</t>
  </si>
  <si>
    <t>70,00</t>
  </si>
  <si>
    <t>08.01.01.05.01.</t>
  </si>
  <si>
    <t>15,00</t>
  </si>
  <si>
    <t>2020 m.: Skirta 15 stipendijų, su stipendijų gavėjais pasirašytos sutartys. Mokamos mėnesinės stipendijos pagal stipendijų grafiką.</t>
  </si>
  <si>
    <t>08.01.01.07.03.</t>
  </si>
  <si>
    <t>3,00</t>
  </si>
  <si>
    <t>2,00</t>
  </si>
  <si>
    <t>155</t>
  </si>
  <si>
    <t>Suorganizuota miestui aktualių renginių</t>
  </si>
  <si>
    <t>13,00</t>
  </si>
  <si>
    <t>6,00</t>
  </si>
  <si>
    <t>Suorganizuota Sail Training International (STI) konferencija</t>
  </si>
  <si>
    <t>1,00</t>
  </si>
  <si>
    <t>08.01.01.08.01.</t>
  </si>
  <si>
    <t>100,00</t>
  </si>
  <si>
    <t>52,00</t>
  </si>
  <si>
    <t>2 593,00</t>
  </si>
  <si>
    <t>1 659,00</t>
  </si>
  <si>
    <t>1 194,00</t>
  </si>
  <si>
    <t>881,31</t>
  </si>
  <si>
    <t>312</t>
  </si>
  <si>
    <t>210,00</t>
  </si>
  <si>
    <t>133,00</t>
  </si>
  <si>
    <t>321</t>
  </si>
  <si>
    <t>311</t>
  </si>
  <si>
    <t>323</t>
  </si>
  <si>
    <t>85,80</t>
  </si>
  <si>
    <t>144,07</t>
  </si>
  <si>
    <t>383,00</t>
  </si>
  <si>
    <t>378,00</t>
  </si>
  <si>
    <t>341</t>
  </si>
  <si>
    <t>342</t>
  </si>
  <si>
    <t>3231</t>
  </si>
  <si>
    <t>130,00</t>
  </si>
  <si>
    <t>76,00</t>
  </si>
  <si>
    <t>22,00</t>
  </si>
  <si>
    <t>400,00</t>
  </si>
  <si>
    <t>360,31</t>
  </si>
  <si>
    <t>700,00</t>
  </si>
  <si>
    <t>579,93</t>
  </si>
  <si>
    <t>Virtualių lankytojų skaičius</t>
  </si>
  <si>
    <t>505,00</t>
  </si>
  <si>
    <t>115,96</t>
  </si>
  <si>
    <t>1 200,00</t>
  </si>
  <si>
    <t>583,00</t>
  </si>
  <si>
    <t>14,00</t>
  </si>
  <si>
    <t>266,52</t>
  </si>
  <si>
    <t>150,00</t>
  </si>
  <si>
    <t>59,00</t>
  </si>
  <si>
    <t>12,00</t>
  </si>
  <si>
    <t>08.01.02.01.0504.</t>
  </si>
  <si>
    <t>Projekto „Socialinės atskirties grupių integracija tiriant kultūros ir gamtos paveldą“ įgyvendinimas</t>
  </si>
  <si>
    <t>Pritaikyta patalpų</t>
  </si>
  <si>
    <t>2020 m.: Konkursas dėl ES lėšų nelaimėtas, todėl projekto veiklos nebus įgyvendinamos.</t>
  </si>
  <si>
    <t>Įsigyta baldų</t>
  </si>
  <si>
    <t>27,00</t>
  </si>
  <si>
    <t>166,22</t>
  </si>
  <si>
    <t>60,00</t>
  </si>
  <si>
    <t>42,00</t>
  </si>
  <si>
    <t>344,00</t>
  </si>
  <si>
    <t>256,00</t>
  </si>
  <si>
    <t>37,00</t>
  </si>
  <si>
    <t>48,65</t>
  </si>
  <si>
    <t>149</t>
  </si>
  <si>
    <t>16</t>
  </si>
  <si>
    <t>11,00</t>
  </si>
  <si>
    <t>9,56</t>
  </si>
  <si>
    <t>3,58</t>
  </si>
  <si>
    <t>131</t>
  </si>
  <si>
    <t>1311</t>
  </si>
  <si>
    <t>2020 m.: Visi rangos darbai atlikti 2019 m., tačiau galutinio mokėjimo prašymo pateikimo data pagal finansavimo ir administravimo sutartį numatyta 2020-12-31, todėl galutinis projekto užbaigimas (iš CPVA pusės) įvyks tik 2021 m.</t>
  </si>
  <si>
    <t>08.01.02.02.05.</t>
  </si>
  <si>
    <t>Lifto įrengimas Klaipėdos miesto savivaldybės Mažosios Lietuvos istorijos muziejuje</t>
  </si>
  <si>
    <t>08.01.02.02.06.</t>
  </si>
  <si>
    <t>Kultūros centro Žvejų rūmų modernizavimo koncepcijos parengimas</t>
  </si>
  <si>
    <t>08.01.02.02.07.</t>
  </si>
  <si>
    <t>2020 m.: Sutartis įvykdyta. Techninis projektas parengtas, gautas teigiamas ekspertizės aktas ir statybos leidžiantis dokumentas</t>
  </si>
  <si>
    <t>08.01.02.02.08.</t>
  </si>
  <si>
    <t>Kultūrų diasporos centro infrastruktūros kompleksinė plėtra (socialinio kultūrinio klasterio „Vilties miestas“ infrastruktūros kompleksinė plėtra)</t>
  </si>
  <si>
    <t>Atlikta modernizavimo darbų. Užbaigtumas</t>
  </si>
  <si>
    <t>50,00</t>
  </si>
  <si>
    <t>2020 m.: Projektas parengtas, atlikta projekto ekspertizė.</t>
  </si>
  <si>
    <t>Atlikta remonto darbų. Užbaigtumas</t>
  </si>
  <si>
    <t>2020 m.: Dėl pateiktos pretenzijos užtruko pirkimo procedūros, ir rangos sutartis buvo sudaryta 2020 06 11 bei nuo tos dienos pradėti darbai. Darbai atlikti III ketv.</t>
  </si>
  <si>
    <t>08.01.02.03.10.</t>
  </si>
  <si>
    <t>LED lauko ekrano, esančio tarp Jono kalnelio ir Klaipėdos kultūros fabriko, remontas</t>
  </si>
  <si>
    <t>2020 m.: Priemonė vykdoma pagal planą. Sutaupyta dėl palankių oro sąlygų.</t>
  </si>
  <si>
    <t>1551</t>
  </si>
  <si>
    <t>Europos folkloro festivalio „Europiada“ programos įgyvendinimas</t>
  </si>
  <si>
    <t>72,00</t>
  </si>
  <si>
    <t>30,00</t>
  </si>
  <si>
    <t>2020 m.: Renginį planuojama organizuoti ateityje, tiksli data nėra suderinta, vyksta sutarties keitimo procesai.</t>
  </si>
  <si>
    <t>2020 m.: www.kulturosuostas.lt</t>
  </si>
  <si>
    <t>5 578,00</t>
  </si>
  <si>
    <t>7 247,00</t>
  </si>
  <si>
    <t>2020 m.: Platforma turi 7247 sekėjus.</t>
  </si>
  <si>
    <t>33 400,00</t>
  </si>
  <si>
    <t>25 396,00</t>
  </si>
  <si>
    <t>08.01.03.04.04.</t>
  </si>
  <si>
    <t>Miesto pietinės dalies gyventojų socialinės - kultūrinės atskirites mažinimas, naudojant kūrybinių partnerysčių metodiką</t>
  </si>
  <si>
    <t>Projektuose dalyvaujančių asmenų skaičius</t>
  </si>
  <si>
    <t>2020 m.: Priemonės vykdymo pradžia atidėta į 2021 m.</t>
  </si>
  <si>
    <t>Pilotinių projektų</t>
  </si>
  <si>
    <t>Parengta programa</t>
  </si>
  <si>
    <t>08.01.03.04.06.</t>
  </si>
  <si>
    <t>Kultūrinės veiklos tyrimų ir stebėsenos vykdymas</t>
  </si>
  <si>
    <t>Atlikta kultūros lauko tyrimų</t>
  </si>
  <si>
    <t>110,00</t>
  </si>
  <si>
    <t xml:space="preserve">2020 m.: Dėl COVID-19 organizatoriai nusprendė atšaukti konferenciją 2020 metais. </t>
  </si>
  <si>
    <t>Kultūros renginių skaičiaus pokytis per metus</t>
  </si>
  <si>
    <t>7,50</t>
  </si>
  <si>
    <t>2020 m.: Klaipėdos kultūros įstaigų organizuoti renginiai:
Žvejų rūmai – 133;
Koncertų salė – 378;
Tautinių kultūrų centras – 98;
I. Kanto viešoji biblioteka – 583;
Klaipėdos kultūrų komunikacijų centras – 169;
Mažosios Lietuvos istorijos muziejus – 42;
Etnokultūros centras – 256.
Festivalių renginiai – 562.</t>
  </si>
  <si>
    <t>44,50</t>
  </si>
  <si>
    <t>2020 m.: Iš viso lankytojų 2020 m. – 44 495. Rodiklį lėmė karantino apribojimai.</t>
  </si>
  <si>
    <t>2020 m.: Iš viso 2020 m. suorganizuota renginių – 133, skaičių lėmė karantino apribojimai.</t>
  </si>
  <si>
    <t>2020 m.: Iš viso per 2020 metus fizinių lankytojų –  360 313. Skaičių lėmė karantino ribojimai.</t>
  </si>
  <si>
    <t>2020 m.: Ekspozicija yra įrengta.</t>
  </si>
  <si>
    <t>2020 m.: Klaipėdos kultūros įstaigų organizuotuose reginiuose apsilankiusiųjų skaičius:
Žvejų rūmai – 41498;
Koncertų salė – 144073;
I. Kanto viešoji biblioteka – 360313 fiziniai ir 115964 virtualūs;
Klaipėdos kultūrų komunikacijų centras – 4593;
Mažosios Lietuvos istorijos muziejus – 166220;
Etnokultūros centras – 48653.
1 394 131 festivalių lankytojai.</t>
  </si>
  <si>
    <t xml:space="preserve">2020 m.: Įvertintos 169 kultūros ir meno sričių projektų paraiškos; 10 kultūros ir meno programų projektų paraiškų; 34 stipendijų paraiškos. </t>
  </si>
  <si>
    <t>2020 m.: Atlikti viešieji pirkimai, pasirašyta sutartis (2020-09-09). Dėl pandemijos grėsmių šokio pastatymas atidėtas į 2021 m.  IV ketv. pasirašytas papildomas susitarimas dėl sutarties sustabdymo nuo 2020 m. gruodžio 21 d. iki 2021 m. sausio 11 d. Nuo 2021 m. sausio 12 d. tęsiamas veiklų vykdymas.</t>
  </si>
  <si>
    <t xml:space="preserve">2020 m.: Iš viso suorganizuota renginių – 378, iš jų virtualioje erdvėje – 24.
</t>
  </si>
  <si>
    <t>2020 m.: Galutinį rodiklį lėmė pandemijos grėsmės.</t>
  </si>
  <si>
    <t>2020 m.: Iš viso fizinių ir virtualių lankytojų – 266 516.</t>
  </si>
  <si>
    <t>2020 m.: Lankytojų skaičius – 48 653, iš kurių 27 511 virtualūs.</t>
  </si>
  <si>
    <t>2020 m.: Įvykdytas Vasaros koncertų estrados projekto konkursas. Projekto konkursą organizavo Lietuvos architektų sąjungos Klaipėdos apskrities organizacija. Projekto konkurso komisija įvertino pateiktus projektus (du dalyviai) ir sudarė nugalėtojų eilę, bet nerekomendavo šio konkurso projektų naudoti kaip pagrindą statinio projektavimo sutartims sudaryti, dalyviai neturėtų būti kviečiami į derybas dėl statinio projektavimo. Numatyti prizai konkurso dalyviams išmokėti 2021 m.</t>
  </si>
  <si>
    <t>Įsigyta įrangos, baldų</t>
  </si>
  <si>
    <t>2020 m.: Įrengtos ekspozicijos dalys: Smuklė (monetų ekspozicija, smuklės stalas, pypkių ekspozicija), žaidimai, ekspoziciniai elementai (šviestuvas, maža statinė, didelė statinė), Prekyba (baldas ir elementai), Amatų gildija (baldas ir elementai), Kontaktai (baldas ir elementai), Amatai ir verslas (puodžių, juvelyrų, siuvėjų, kurpių ir kauladirbių, kalvių baldai-vitrinos), Buitis (kultūros ir subkultūros, gyvenamojo kambario, virtuvės baldai su vitrina, kultūros ir subkultūros, gyvenamojo kambario, virtuvės ir kiemo hologramos, išdidinta reljefinė koklė, ekspozicinis elementas – šviestuvas), Virtuvės ekspozicinis elementas – vežimas, Arklidės baldas, Miesto istorijos salė (Instaliacija „Laiko kelias“, medinė pakyla, LED šviestuvas).</t>
  </si>
  <si>
    <t>2020 m.: Įvykdyti visi numatyti remonto darbai (iki liepos 15 d.).</t>
  </si>
  <si>
    <t>2020 m.: Paslaugų pirkimas neįvyko, kadangi gautas pasiūlymas viršijo planuotą sumą. Pirkimas perkeltas į 2021 m.</t>
  </si>
  <si>
    <t xml:space="preserve">2020 m.: Įsigyta 100 knygos egzempliorių. </t>
  </si>
  <si>
    <t>Visų tautybių gyventojų kultūrinės sąveikos didinimas</t>
  </si>
  <si>
    <t>KULTŪROS PLĖTROS PROGRAMА (NR. 8)</t>
  </si>
  <si>
    <t>2020 m.: Klaipėdos kultūros įstaigų organizuoti renginiai: Žvejų rūmai – 133; Koncertų salė – 378; Tautinių kultūrų centras – 98; I. Kanto viešoji biblioteka – 583; Klaipėdos kultūrų komunikacijų centras – 169; Mažosios Lietuvos istorijos muziejus – 42; Etnokultūros centras – 256. Galutinį, mažesnį, skaičių lėmė karantino ribojimai.</t>
  </si>
  <si>
    <t xml:space="preserve">Miestiečių, visiškai patenkintų Klaipėdos kultūriniu gyvenimu, proc. </t>
  </si>
  <si>
    <t>Efekto / Rezultato / Produkto</t>
  </si>
  <si>
    <t>Mažosios Lietuvos istorijos muziejaus istorijos laikotarpio XX a. ir Etnografijos ekspozicijų įrengimas Didžioji Vandens g. 2</t>
  </si>
  <si>
    <t>Projekto „Klaipėdos miesto savivaldybės viešosios bibliotekos „Kauno atžalyno“ filialas – naujos galimybės mažiems ir dideliems“ parengimas</t>
  </si>
  <si>
    <t>Fachverkinės architektūros pastatų kompekso (Bažnyčių g. 4 / Daržų g. 10, Bažnyčių g. 6, Vežėjų g. 4, Aukštoji g. 1 / Didžioji Vandens g. 2) tvarkyba</t>
  </si>
  <si>
    <t>Modernaus bendruomenės centro- bibliotekos statyba pietinėje miesto dalyje</t>
  </si>
  <si>
    <t>Bendruomenės centro-bibliotekos (Molo g. 60) pastato kapitalinis remontas</t>
  </si>
  <si>
    <t>Europos Sąjungos paramos lėšos (savivaldybės biudžetas)</t>
  </si>
  <si>
    <t>Europos Sąjungos paramos lėšų likutis (savivaldybės biudžetas)</t>
  </si>
  <si>
    <t>tūkst. žm.</t>
  </si>
  <si>
    <t>2020 m.: Kaip kultūros ir meno sričių projektai finansuojami 6 festivaliai: „Plartforma“, „Jauno teatro dienos 2020“, XXVI Klaipėdos pilies džiazo festivalis, Tarptautinė VIII Klaipėdos knygų mugė, „TheATRIUM 2020“, „Muzikinis rugpjūtis pajūryje“ (2020-03-25 AD1-394); kaip kultūros ir meno programų projektai finansuojami 3 festivaliai: Klaipėdos šviesų festivalis, BLON Animacijos ir videožaidimų festivalis ir „IKRA MADA“ (2020-01-13 AD1-64). Iš viso finansuojami 9 festivaliai.</t>
  </si>
  <si>
    <t>2020 m.: Klaipėdos miesto savivaldybės administracijos (KMSA) direktoriaus 2020-01-13 įsakymu Nr. AD1-64 ir 2020-03-12 įsakymu Nr. AD1-345  finansuojama 10 projektų. (pakeitimas 2020-06-16, Nr. AD1-746).</t>
  </si>
  <si>
    <t>2020 m.: Po administracinio ir ekspertinio projektų vertinimo, KMSA direktoriaus 2020-03-25 įsakymu Nr. AD1-394 finansavimas skirtas 86 projektams. Dėl aplinkybių, susijusių su COVID-19 plitimu, 4 projektų (LMTA 31-asis Tarptautinės tradicinės muzikos tarybos Etnochoreologijos studijų grupės simpoziumas; Choro „Dangė“ festivalis konkursas „Tėvynei aukoju aš savo dainas“; „Svetliačiok“ Pascal festival 2020. Klaipėda ir I. Simonaitytės bibliotekos „Tarpdisciplininio meno festivalis „Kultūros sintezė: knyga, kinas, kontrapunktas“) vykdytojai atsisakė finansavimo. KMSA 2020-09-18  direktoriaus įsakymu Nr.AD1-1000 perskirstytas atsisakiusių projektų finansavimas.</t>
  </si>
  <si>
    <t>2020 m.: Paraiškas vertinti projektus pateikė 32 kandidatai, po vertinimo ir viešųjų pirkimų procedūrų, KMSA 2019-12-06  direktoriaus įsakymu Nr. AD1-1482 ir  KMSA 2020-03-14  direktoriaus įsakymu Nr. AD1-340, patvirtinta ekspertų duomenų bazė, kurioje – 28 ekspertai. 1 ekspertas atsisakė teikti paslaugas savo noru, 3 laiku nepateikė viešųjų pirkimų procedūroms reikalingų dokumentų.</t>
  </si>
  <si>
    <t>2020 m.: Pasirašyta trimetė sutartis su VšĮ „Klaipėdos šventės“, pervestos lėšos.</t>
  </si>
  <si>
    <t>2020 m.: Atliktos „Padėkos kaukių“ apdovanojimų viešųjų pirkimų procedūros, tačiau dėl karantino renginys neįvyko. Dėl COVID-19, įvyko „Albatroso“ įteikimo ir Kultūros magistro apdovanojimo ceremonijos.</t>
  </si>
  <si>
    <t>2020 m.: Suorganizuota Sausio 15 d. ceremonija, koordinuoti Vasario 16-osios, Kovo 11-osios, Joninės. Dėl COVID-19 neįvyko Klaipėdos krašto dainų šventė, įvyko „Albatroso“ apdovanojimai, per miesto gimtadienį apdovanotas Kultūros magistras. Organizuota nuotolinė, karantino sąlygas atitinkanti, Kalėdų eglės įžiebimo ceremonija.</t>
  </si>
  <si>
    <t>2020 m.: Pagamintos 3 „Padėkos kaukės“; 3 „Albatroso“ apdovanojimai; šiais metais komisija išrinko vieną Kultūros magistrą, kuris dėl asmeninių priežasčių Kultūros magistro žiedo atsisakė. Memorialinių objektų gaminama nebuvo.</t>
  </si>
  <si>
    <t>2020 m.: Įgyvendinami projektai šokio ir istorinėse srityse. A.  Šeiko šokio studija rengia šokio projektą, Mažosios Lietuvos muziejus – istorinę parodą. Abu projektai bus pabaigti įgyvendinti 2021 m., kadangi dėl COVID-19 grėsmių projektų įgyvendinimo darbai buvo pristabdyti.</t>
  </si>
  <si>
    <t>2020 m.: Pravestas 5 d. šokio seminaras profesionalams ir šokio studentams. Rugsėjo–gruodžio mėn. pravesti nemokami judesio seminarai senjorams, iš viso organizuota 12 gyvų ir 8 nuotoliniai užsiėmimai. Viešas performansas parodytas spalio 1 d. IV ketv., pasirašytas papildomas susitarimas dėl sutarties sustabdymo nuo 2020 m. gruodžio 21 d. iki 2021 m. sausio 11 d.  Nuo 2021 m. sausio 12 d. veiklos toliau vykdomos.</t>
  </si>
  <si>
    <t>2020 m.: Parodos sudarymo darbai II ketv. nutrūko dėl COVID-19 – nebuvo galimybių patekti į Prancūzijos Gynybos (Defence) archyvą. Dalį mokslininkų stažuotės lėšų ketino apmokėti ir Prancūzų kultūros centras, tad planuotų lėšų poreikis sumažėjo.  Paroda bus baigta rengti 2021 m. su turima istorine medžiaga ir ta, kurią pavyko gauti skaitmeniniu būdu.</t>
  </si>
  <si>
    <t>2020 m.: Klaipėdos kultūros įstaigų organizuotuose reginiuose apsilankiusiųjų skaičius: Žvejų rūmai – 41498; Koncertų salė – 144073; I. Kanto viešoji biblioteka – 360313 fiziniai ir 115964 virtualūs; Klaipėdos kultūrų komunikacijų centras – 4593; Mažosios Lietuvos istorijos muziejus – 166220; Etnokultūros centras – 48653. Galutinį, mažesnį, rodiklį lėmė COVID-19 grėsmės.</t>
  </si>
  <si>
    <t>2020 m.: Galutinį rodiklį lėmė COVID-19 situacija.</t>
  </si>
  <si>
    <t xml:space="preserve">2020 m.: Iš viso fizinių lankytojų – 22 676, virtualių – 121 397. Fizinių lankytojų skaičių lėmė COVID-19pandemijos ribojimai. Koncertų salė skaičiuoja unikalius lankytojus, kurie stebi (stebėjo) nuotolines vaizdo transliacijas jų ir partnerių „Facebook“ paskyroje ir „Youtube“ platformoje. 
</t>
  </si>
  <si>
    <t>2020 m.: Rodiklį lėmė karantino apribojimai.</t>
  </si>
  <si>
    <t>2020 m. Įyko 6 seminarai. Rodiklį lėmė COVID-19 situacija, kadangi dėl karantino ribojimų negalėjo vykti fiziniai susitikimai. Seminarus planuojama rengti 2021 m.</t>
  </si>
  <si>
    <t>2020 m.: Galutinį rodiklį lėmė COVID-19 grėsmės.</t>
  </si>
  <si>
    <t>2020 m.: Iš viso – 256, iš jų 28 – nuotoliniai. Šį skaičių lėmė karantino apribojimai.</t>
  </si>
  <si>
    <t>2020 m.: Nemokamų patalpų suteikimo komisijos posėdžių metu nuspręsta suteikti Klaipėdos koncertų salės patalpas neatlygintinai 2020-03-11 tradiciniam Kovo 11-osios minėjimo ir socialinės akcijos „Laukiantis bilietas“ koncertui, atrankos konkursui į tarptautinį vaikų ir jaunimo festivalį Vitebske „Slavianskij bazar“, Vokietijos vienybės dienai (neįvyko dėl COVID-19, todėl į faktinę reikšmę neįskaičiuojama), dviems Europiados renginiams (abu neįvyko dėl COVID-19, todėl prie faktinių rodiklių neskaičiuojami), Lietuvos muzikos ir teatro akademijos Klaipėdos fakultetui ir biudžetinei įstaigai Klaipėdos miesto lengvosios atletikos mokyklai;  Žvejų rūmų patalpas nuspręsta neatlygintinai suteikti Klaipėdos Marijos Taikos Karalienės parapijai Klaipėdos atsinaujinimo dienos renginiui organizuoti.  KKKC nemokamai patalpas suteikė 4 kartus: pagal bendradarbiavimo sutartį (su M. Tumšiu) Europos jaunimo metų užsiėmimams rengti nemokamai patalpas suteikė 3 kartus, vieną kartą – Rūtos Jakštonienės kaligrafijos dirbtuvėms. MLIM nemokamai patalpas suteikė 2 kartus: Klaipėdos universitetui leidinio pristatymui (02.07) ir Lietuvos tautodailininkų sąjungos parodai „Laiko sąskambiai“ (09.18).</t>
  </si>
  <si>
    <t>2020 m.: Galutinį rodiklį lėmė COVID-19 pandemija.</t>
  </si>
  <si>
    <t>2020 m.: Įsigyti visi planuoti baldai. Prekės pagamintos ir pristatytos anksčiau, nei pirkimo sutartyse numatytas terminas. Įsigytos ritininės užuolaidos langams uždengti, buitinė technika į virtuvėlę. Naudotojo pageidavimu buvo keistas planuojamos įsigyti įrangos sąrašas, kuris buvo derinamas su VšĮ Centrine projektų valdymo agentūra (CPVA). Derinimo procedūros užtruko. Suderinus su CPVA įrangos sąrašą, buvo vykdomas viešojo pirkimo procedūros įrangai įsigyti (kompiuteriai, skaityklės, interaktyvi lenta, kopijuokliai, projektorius). Pirkimas skelbtas 2 kartus, tačiau pasiūlymų nebuvo gauta. Pirkimas bus skelbiamas trečią kartą 2021 m. Projekto veiklų įgyvendinimo pabaiga – 2021 m. birželio 30 d. Planuojama kreiptis į CPVA dėl sutaupytų lėšų panaudojimo. Tiksli sutaupytų lėšų suma paaiškės po įrangos pirkimo.</t>
  </si>
  <si>
    <t>2020 m.: Dėl COVID-19 situacijos, sutrikus rangos darbams, pratęsta sutartis su rangovu, atitinkamai ir su  CPVA (iki 2021-05-31). Dėl pirkimų rangos darbams sutaupymų pakeistas projekto finansavimo intensyvumas. Sutarties įsipareigojimai nusikėlė į 2021 m., kur  toliau bus vykdomi  Meno galerijos dalies statybos remonto darbai. Iki 2020 m. gruodžio mėn. pabaigos atlikta  65,29 % darbų. Rengiamos Meno galerijos įrengimui reikalingų priemonių – įrangos, baldų pirkimo sąlygos, techninės specifikacijos.</t>
  </si>
  <si>
    <t xml:space="preserve">2020 m.: Atlikus viešųjų pirkimų procedūras, įgyvendinama viena kultūros komunikacijos programa „Kultūros uostas – Klaipėda“. </t>
  </si>
  <si>
    <t>2020 m.: Galutinį, mažesnį, rodiklį lėmė COVID-19 pandemijos grėsmės.</t>
  </si>
  <si>
    <t>2020 m.: Pasirašytas tarptautinis įsipareigojimas tarp Lietuvos Respublikos kultūros ministerijos, Klaipėdos, Neringos ir Palangos savivaldybių ir Tarptautine ekonominio bendradarbiavimo ir plėtros organizacija. Tyrimas pradėtas vykdyti. Dėl COVID-19 pandemijos procesas užsitęsė, numatoma tyrimo pabaiga – 2021 metų balandžio mėn. Atsiskaitymas perkeltas į 2021 metus.</t>
  </si>
  <si>
    <t>2020 m.: Išleista knyga „Klaipėdos miesto istorija“.</t>
  </si>
  <si>
    <t>2020 m.: Priemonė dėl COVID-19 laikinai nevykdoma.</t>
  </si>
  <si>
    <t>Įdiegta Kultūros ir meno projektų administravimo programa</t>
  </si>
  <si>
    <t>20,00</t>
  </si>
  <si>
    <t>21,00</t>
  </si>
  <si>
    <t>32,00</t>
  </si>
  <si>
    <t>Pagamintų apdovanojimų ir memorialinių objektų</t>
  </si>
  <si>
    <t>Apdovanojimo ceremonijų</t>
  </si>
  <si>
    <t>4,00</t>
  </si>
  <si>
    <t>Miestui aktualių renginių</t>
  </si>
  <si>
    <t>Įgyvendinamų projektų</t>
  </si>
  <si>
    <t>Suorganizuota šokio meistriškumo sesijų</t>
  </si>
  <si>
    <t>08.01.01.10.</t>
  </si>
  <si>
    <t>Kultūros didžiųjų renginių organizavimas:</t>
  </si>
  <si>
    <t>40,00</t>
  </si>
  <si>
    <t>31,00</t>
  </si>
  <si>
    <t>08.01.01.10.01.</t>
  </si>
  <si>
    <t>Jūros šventės</t>
  </si>
  <si>
    <t>Suorganizuota Jūros šventė</t>
  </si>
  <si>
    <t>Sumokėta narystės mokesčių</t>
  </si>
  <si>
    <t>08.01.01.10.03.</t>
  </si>
  <si>
    <t>Suorganizuotas festivalis</t>
  </si>
  <si>
    <t>08.01.01.10.04.</t>
  </si>
  <si>
    <t>SB(VB)</t>
  </si>
  <si>
    <t>5,00</t>
  </si>
  <si>
    <t>14125</t>
  </si>
  <si>
    <t>Suorganizuotų kultūros-edukacinių renginių</t>
  </si>
  <si>
    <t>Skaitmeninio raštingumo mokymų, dalyvių skaičius</t>
  </si>
  <si>
    <t>800,00</t>
  </si>
  <si>
    <t>Organizuota kompetencijų ugdymo mokymų kultūrinių institucijų edukatoriams</t>
  </si>
  <si>
    <t>300,00</t>
  </si>
  <si>
    <t>7,60</t>
  </si>
  <si>
    <t>Įsigyta baldų, įrangos</t>
  </si>
  <si>
    <t>Parengta koncepcija</t>
  </si>
  <si>
    <t>Modernaus bendruomenės centro - bibliotekos statyba pietinėje miesto dalyje</t>
  </si>
  <si>
    <t>Modernizuoti du kultūros infrastruktūros objektai (koplyčia ir vienuolyno patalpos)</t>
  </si>
  <si>
    <t>Vasaros estrados einamasis remontas, objektų skaičius</t>
  </si>
  <si>
    <t>08.01.02.03.11.</t>
  </si>
  <si>
    <t>BĮ Klaipėdos kultūrų komunikacijų centro priešgaisrinio vamzdyno remontas</t>
  </si>
  <si>
    <t>Įstaigų skaičius</t>
  </si>
  <si>
    <t>Valstybės biudžeto specialiosios tikslinės dotacijos lėšos</t>
  </si>
  <si>
    <t>08.01.01.10.10.</t>
  </si>
  <si>
    <t>46,00</t>
  </si>
  <si>
    <t>STRATEGINIO VEIKLOS PLANO VYKDYMO ATASKAITA</t>
  </si>
  <si>
    <r>
      <t>Programą vykdė:</t>
    </r>
    <r>
      <rPr>
        <sz val="12"/>
        <rFont val="Times New Roman"/>
        <family val="1"/>
      </rPr>
      <t xml:space="preserve"> Kultūros skyrius, Planavimo ir analizės skyrius, Statinių administravimo skyrius, Projektų skyrius, Statybos ir infrastruktūros plėtros skyrius, vyriausiasis patarėjas R. Zulcas, Šv. Pranciškaus Asyžiečio vienuolynas.</t>
    </r>
  </si>
  <si>
    <r>
      <rPr>
        <b/>
        <sz val="12"/>
        <rFont val="Times New Roman"/>
        <family val="1"/>
        <charset val="186"/>
      </rPr>
      <t>Pastaba.</t>
    </r>
    <r>
      <rPr>
        <sz val="12"/>
        <rFont val="Times New Roman"/>
        <family val="1"/>
        <charset val="186"/>
      </rPr>
      <t xml:space="preserve"> Strateginio planavimo skyrius, vertindamas programos įgyvendinimo lygį, atsižvelgia į programos priemonių įgyvendinimo lygį:</t>
    </r>
  </si>
  <si>
    <t xml:space="preserve">faktiškai įvykdyta </t>
  </si>
  <si>
    <t xml:space="preserve">iš dalies įvykdyta </t>
  </si>
  <si>
    <t>–</t>
  </si>
  <si>
    <t>(pagal planą arba geriau);</t>
  </si>
  <si>
    <r>
      <t xml:space="preserve">Asignavimų valdytoja –  </t>
    </r>
    <r>
      <rPr>
        <sz val="12"/>
        <rFont val="Times New Roman"/>
        <family val="1"/>
        <charset val="186"/>
      </rPr>
      <t>Klaipėdos miesto savivaldybės administracija.</t>
    </r>
  </si>
  <si>
    <t>2022</t>
  </si>
  <si>
    <t>2 184,74</t>
  </si>
  <si>
    <t>2 557,50</t>
  </si>
  <si>
    <t>2022 m.: Kultūros renginių lankytojų skaičius – 2 557 504. Rodiklis viršytas, kadangi finansuota ir įgyvendinta daugiau Klaipėdos krašto programos ir Klaipėdos miesto gimtadienio srities projektų, taip pat Klaipėdoje vyko tarptautinis Europos tautų festivalis „Europiada“.</t>
  </si>
  <si>
    <t>4 015,00</t>
  </si>
  <si>
    <t>4 746,00</t>
  </si>
  <si>
    <t>2022 m.: Kultūros renginių skaičius – 4746. Rodiklis viršytas, kadangi finansuota ir įgyvendinta daugiau Klaipėdos krašto programos ir Klaipėdos miesto gimtadienio srities projektų, taip pat Klaipėdoje vyko tarptautinis Europos tautų festivalis „Europiada“.</t>
  </si>
  <si>
    <t>0,42</t>
  </si>
  <si>
    <t>18,70</t>
  </si>
  <si>
    <t>2022 m.: Kultūros renginių 2021 m. – 3998, 2022 m. – 4746. Pokytis + 18,7 proc.</t>
  </si>
  <si>
    <t>2022 m.: Kultūros ir meno projektų administravimo programos įdiegimui 2022 m. lėšų neskirta. Ateityje planuojama diegti ne atskirą Kultūros ir meno projektų administravimo programą, bet bendrą kultūros, ugdymo, sporto sričių dalinio finansavimo administravimo sistemą.</t>
  </si>
  <si>
    <t>63,00</t>
  </si>
  <si>
    <t>2022 m.: Iš dalies finansuoti 32 programų projektai.</t>
  </si>
  <si>
    <t>191,00</t>
  </si>
  <si>
    <t>2022 m.: Iš viso įvertinta 191 paraiška: 18 programų projektų paraiškų, 126 sričių projektų paraiškos bei 47 kultūros ir meno stipendijų paraiškos. Planinis rodiklis nepasiektas, nes gauta mažiau dalinio finansavimo ir stipendijų konkurso paraiškų, nei planuota.</t>
  </si>
  <si>
    <t>25,00</t>
  </si>
  <si>
    <t>2022 m.: Konkurso būdu skirta 15 individualių stipendijų ir 6 užsienio menininkų stipendijos. Planinis rodiklis nepasiektas, nes sulaukta mažiau užsienio menininkų stipendijų paraiškų, nei planuota.</t>
  </si>
  <si>
    <t>2022 m.: Organizuota Sausio 15-osios ceremonija, koordinuoti Vasario 16-osios bei Kovo 11-osios minėjimai, 2022-05-20 prie paminklo „Albatrosas“ vyko jūrinės kultūros padovanojimų „Albatrosas“ ceremonija, 2022-06-11/12 įvyko Vakarų krašto dainų šventė,  2022-08-01 įvyko Klaipėdos miesto gimtadienio šventė ir Klaipėdos kultūros magistrų bei garbės piliečių apdovanojimo ceremonija, vyko Kalėdų eglės įžiebimo ceremonija ir Naujametinis lazerių šou.</t>
  </si>
  <si>
    <t>Įgyvendinta Klaipėdos miesto 770-ojo gimtadienio komunikacijos programa</t>
  </si>
  <si>
    <t>2022 m.: 2022-04-05 su VšĮ „Klaipėdos šventės“ pasirašyta sutartis dėl Klaipėdos miesto 770-ojo gimtadienio viešinimo ir puošybos priemonių paketo sukūrimo ir įgyvendinimo paslaugų.  Paslaugų teikėjas suteikė sutartyje numatytas paslaugas: www.kulturosuostas.lt, socialinėse medijose ir kitomis viešinimo priemonėmis (lauko stendai, maketai dienraščiuose ir kt.) viešintos Klaipėdos miesto 770-ajam gimtadieniui skirtos iniciatyvos.</t>
  </si>
  <si>
    <t>Įsigyta filmo teisių</t>
  </si>
  <si>
    <t>2022 m.: 2022-08-22 su VšĮ „Pilietinė medija“ pasirašyta sutartis dėl atkuriamosios dokumentikos filmo „Pūga prie Mėmelio“ autorių turtinių teisių įsigijimo. Filmas kino teatruose pristatytas 2022 m. lapkritį.</t>
  </si>
  <si>
    <t>Sukurtas logotipas, skirtas Klaipėdos krašto metų minėjimui</t>
  </si>
  <si>
    <t>2022 m.: 2022-06-28 su MB „Taktika“ pasirašyta sutartis dėl Klaipėdos krašto metų (Klaipėdos krašto prijungimo prie Lietuvos 100-mečio) ženklo ir jo naudojimo vadovo sukūrimo paslaugos. Logotipas, skirtas Klaipėdos krašto metų minėjimui, sukurtas.</t>
  </si>
  <si>
    <t>Įgyvendinta Klaipėdos krašto prijungimo prie Lietuvos minėjimo programa</t>
  </si>
  <si>
    <t xml:space="preserve">2022 m.: Vykdyti pasiruošimo Klaipėdos krašto prijungimo prie Lietuvos šimtmečio minėjimui darbai: įvykdytos programos įgyvendinimui būtinųjų projektų (logotipo ir vizualiojo stiliaus vadovo, teatralizuotos rekonstrukcijos „Prefektūros šturmas“, filmo „Pūga prie Memelio“ autoriaus turtinių teisių, pėsčiųjų žygio, skirto Klaipėdos krašto 100-ečiui, spaudos (žygio žemėlapis, žygio dalyvio diplomas, žygio dalyvio kortelė), Užsienio reikalų ministerijos kartu su Centriniu valstybės archyvu kuriamo edukacinio filmuko, skirto Klaipėdos krašto metams pažymėti, rodymo ant Vilniaus rotušės sienos paslaugos) viešųjų pirkimų procedūros ir įvykdytos 2022 m. sutartyse numatytos veiklos.  </t>
  </si>
  <si>
    <t>Sukurtas Klaipėdos krašto metų ženklas</t>
  </si>
  <si>
    <t>2022 m.: Sukurtas Klaipėdos krašto metų ženklas (PNG formatu, pritaikytas el. parašui, blankams ir kt.).</t>
  </si>
  <si>
    <t>2022 m.: Prancūzų kino festivalio „Žiemos ekranai“ metu (2022-01-28 – 2022-02-13) Klaipėdos kino teatre „Arlekinas“ pristatyti 9 filmai, sulaukta 172 lankytojų. Rodiklis nepasiektas, nes, remiantis Prancūzų instituto Lietuvoje sudaryta programa, Klaipėdoje buvo parodyta mažiau filmų, nei planuota.</t>
  </si>
  <si>
    <t>2022 m.: Įgyvendinti projektai šiose srityse: 
1. Kinematografijos – Prancūzų institutas Lietuvoje kasmet organizuoja prancūziško kino festivalį „Žiemos ekranai“. 
2. Istorijos srityje – Mažosios Lietuvos istorijos muziejus, bendradarbiaudamas su Prancūzų institutu Lietuvoje, rengia parodas, pristatančias prancūzų laikotarpį Klaipėdos krašte.
 3. Šokio srityje – nuo 2017 m. sėkmingai vykdoma programa „KlaipeDAnse“, kuria stiprinamas Prancūzijos ir Lietuvos kultūrinis bendradarbiavimas, plėtojama šiuolaikinio šokio raiška Klaipėdos mieste.</t>
  </si>
  <si>
    <t>Burlaivių regatos (iki 2021 m. Pasirengimas „The Tall Ships Races“ programai)</t>
  </si>
  <si>
    <t>2022 m.: Jūros šventė įvyko 2022 m. liepos 28–31 d.</t>
  </si>
  <si>
    <t>„Šermukšnio“  festivalio</t>
  </si>
  <si>
    <t xml:space="preserve">2022 m.: Festivalis vyksta kas dvejus metus, festivalį organizuoti planuojama 2023 m. 2022 m. vyko festivalio pasiruošimo darbai: rengta preliminari festivalio programa, dalyvių sąrašas, numatytos festivalio vietos ir kt. </t>
  </si>
  <si>
    <t>„Parbėg laivelis“  festivalio</t>
  </si>
  <si>
    <t>08.01.01.10.06.</t>
  </si>
  <si>
    <t>Šviesų festivalio</t>
  </si>
  <si>
    <t>2022 m.: Šviesų festivalis įvyko 2022 m. vasario 24–26 d.</t>
  </si>
  <si>
    <t>08.01.01.10.07.</t>
  </si>
  <si>
    <t>"Baltic Sail" regatos</t>
  </si>
  <si>
    <t>08.01.01.10.08.</t>
  </si>
  <si>
    <t>Tarptautinio D. Geringo violončelės festivalio-konkurso</t>
  </si>
  <si>
    <t>Pasirengimas festivalio-konkurso organizavimui</t>
  </si>
  <si>
    <t>80,00</t>
  </si>
  <si>
    <t>08.01.01.10.09.</t>
  </si>
  <si>
    <t>2022 m.: Festivalis įvyko 2022 m. birželio 23–26 d.</t>
  </si>
  <si>
    <t xml:space="preserve">Tarptautinių  jūrinių regatų „The Tall Ships Races“ ir kt. organizavimas </t>
  </si>
  <si>
    <t>2022 m.: Sumokėtas narystės mokestis (36 000 Eur).</t>
  </si>
  <si>
    <t>08.01.01.10.11.</t>
  </si>
  <si>
    <t>2022 m.: Festivalis įvyko liepos 13–17 d.</t>
  </si>
  <si>
    <t>Atstovauta Klaipėdai, delegacijų skaičius</t>
  </si>
  <si>
    <t>08.01.02.01.0101.</t>
  </si>
  <si>
    <t>Klaipėdos krašto metų programos įgyvendinimas</t>
  </si>
  <si>
    <t>Pasirengimas ceremonijos prie paminklo „Už laisvę žuvusiems“ organizavimui</t>
  </si>
  <si>
    <t>2022 m.: Įvykdyta pagal planą. Ceremonija prie paminklo „Už laisvę žuvusiems“ suorganizuota 2023-01-15.</t>
  </si>
  <si>
    <t>Pasirengimas koncerto organizavimui</t>
  </si>
  <si>
    <t>Sukurtas ir įgyvendintas miesto puošybos priemonių paketas</t>
  </si>
  <si>
    <t>2022 m.: Įvykdyta pagal planą. Sukurti miesto puošybos sprendiniai pristatyti 2023 m. sausį.</t>
  </si>
  <si>
    <t>08.01.02.01.0202.</t>
  </si>
  <si>
    <t>Gala renginio Klaipėdos dramos teatre organizavimas</t>
  </si>
  <si>
    <t>Pasirengimas renginio organizavimui</t>
  </si>
  <si>
    <t>2022 m.: Įvykdyta pagal planą. Gala renginys „Klaipėda – Lietuvos vartai į pasaulį 1923“ įvyko 2023-01-15.</t>
  </si>
  <si>
    <t>Pastatų Didžioji Vandens g. 2 ir Aukštoji g. 1 paprastasis remontas</t>
  </si>
  <si>
    <t>Atlikta pastato Didžioji Vandens g. 2 remonto darbų</t>
  </si>
  <si>
    <t>2022 m.: Atliktas pastato Didžioji Vandens g. 2 vamzdynų, šilumos mazgo remontas, vidinių durų keitimas.</t>
  </si>
  <si>
    <t>Atlikta pastato Aukštoji g. 1 remonto darbų</t>
  </si>
  <si>
    <t>2022 m.: Atliktas pastato Aukštoji g. 1 fasado remontas.</t>
  </si>
  <si>
    <t>644,80</t>
  </si>
  <si>
    <t>701,66</t>
  </si>
  <si>
    <t>2022 m.: Iš viso 2022 m. kultūros įstaigose apsilankė 701 664 lankytojai.</t>
  </si>
  <si>
    <t>2 814,00</t>
  </si>
  <si>
    <t>2 851,00</t>
  </si>
  <si>
    <t>87,82</t>
  </si>
  <si>
    <t>2022 m.: I ketv. – 14 500 lankytojų.
II ketv. – 34 360 lankytojų.
III ketv. – 24 300 lankytojų.
IV ketv. – 14 655 lankytojai.</t>
  </si>
  <si>
    <t>250,00</t>
  </si>
  <si>
    <t>201,00</t>
  </si>
  <si>
    <t>2022 m.: I ketv. – 54 renginiai.
II ketv. – 44 renginiai.
III ketv. – 33 renginiai.
IV ketv. – 70 renginių.
Rodiklį lėmė 2022 m. pradžioje galiojusi ekstremalioji situacija dėl COVID-19 ligos.</t>
  </si>
  <si>
    <t>Įsigyta choro laiptų</t>
  </si>
  <si>
    <t>2022 m.: Įsigyti 5 vnt. choro laiptų. Rodiklis viršytas, nes įsigyta pigiau, nei planuota.</t>
  </si>
  <si>
    <t>Įsigyta stacionarių kompiuterių</t>
  </si>
  <si>
    <t>2022 m.: Įsigyti 2 stacionarūs kompiuteriai.</t>
  </si>
  <si>
    <t>61,80</t>
  </si>
  <si>
    <t>62,17</t>
  </si>
  <si>
    <t>2022 m.: I ketv. – 10 582 lankytojai.
II ketv. –  10 192 lankytojai.
III ketv. –  8 900 lankytojų.
III ketv. –  32 497 lankytojai.</t>
  </si>
  <si>
    <t>356,00</t>
  </si>
  <si>
    <t>441,00</t>
  </si>
  <si>
    <t>2022 m.: I ketv. – 63 renginiai.
II ketv. – 96 renginiai.
III ketv. – 160 renginių.
IV ketv. – 122 renginiai.</t>
  </si>
  <si>
    <t>2022 m.: Restauruotas fortepijonas įsigytas 2022 m. spalio mėn.</t>
  </si>
  <si>
    <t>08.01.02.01.0201.</t>
  </si>
  <si>
    <t>Ukrainos piliečių, pasitraukusių iš šalies dėl Rusijos Federacijos karinių veiksmų Ukrainoje, apgyvendinimas</t>
  </si>
  <si>
    <t>24,54</t>
  </si>
  <si>
    <t>2022 m.: Iš viso 2022 m. apsilankė 24 541 fizinis lankytojas.</t>
  </si>
  <si>
    <t>143,00</t>
  </si>
  <si>
    <t>148,00</t>
  </si>
  <si>
    <t>2022 m.: I ketv. – 36 renginiai, iš jų – 5 virtualūs.
II ketv. – 52 renginiai.
III ketv. – 30 renginių.
IV ketv. – 30 renginių.</t>
  </si>
  <si>
    <t>Suorganizuota edukacinių renginių</t>
  </si>
  <si>
    <t>2022 m.: I ketv. – 6 edukaciniai užsiėmimai.
II ketv. – 12 edukacinių užsiėmimų.
III ketv. – 7 edukaciniai užsiėmimai.
IV ketv. – 6 edukaciniai renginiai.</t>
  </si>
  <si>
    <t>Atliktas kelio užtvaro remontas</t>
  </si>
  <si>
    <t>2022 m.: Atliktas kelio užtvaro remontas.</t>
  </si>
  <si>
    <t>08.01.02.01.0301.</t>
  </si>
  <si>
    <t>Ukrainos piliečių, pasitraukusių iš šalies dėl Rusijos Federacijos karinių veiksmų Ukrainoje, kultūrinė integracija</t>
  </si>
  <si>
    <t>Veiklų skaičius per mėnesį</t>
  </si>
  <si>
    <t>19,00</t>
  </si>
  <si>
    <t>Veiklose dalyvaujančių asmenų</t>
  </si>
  <si>
    <t>2 000,00</t>
  </si>
  <si>
    <t>2 209,00</t>
  </si>
  <si>
    <t>2022 m.: Į veiklas įsitraukė 2209 dalyviai.</t>
  </si>
  <si>
    <t>Lektorių ir edukatorių</t>
  </si>
  <si>
    <t>2022 m.: Į veiklas įsitraukė 20 savanorių lektorių ir edukatorių.</t>
  </si>
  <si>
    <t>325,40</t>
  </si>
  <si>
    <t>2022 m.: I ketv. lankytojų skaičius – 65 161.
II ketv. lankytojų skaičius – 86 363.
III ketv. lankytojų skaičius – 96 378.
IV ketv. lankytojų skaičius – 77 497.</t>
  </si>
  <si>
    <t>500,00</t>
  </si>
  <si>
    <t>541,51</t>
  </si>
  <si>
    <t>2022 m.: Dokumentų išduotis I ketv. – 121 176.
Dokumentų išduotis II ketv. – 149 532.
Dokumentų išduotis III ketv. – 136 207.
Dokumentų išduotis IV ketv. – 134 590.</t>
  </si>
  <si>
    <t>690,00</t>
  </si>
  <si>
    <t>2022 m.: Suorganizuota 690 renginių.</t>
  </si>
  <si>
    <t>774,00</t>
  </si>
  <si>
    <t>Sumokėta draudimo įmoka</t>
  </si>
  <si>
    <t xml:space="preserve">2022 m.: Sumokėta kompiuterinės technikos, kuri pagal projektą „Gyventojų skatinimas išmaniai naudotis internetu atnaujintoje infrastruktūroje“ buvo perduota bibliotekai panaudai, draudimo įmoka. </t>
  </si>
  <si>
    <t>Sukurtas dizaino projektas</t>
  </si>
  <si>
    <t xml:space="preserve">2022 m.: Sukurtas ekspozicijos ir reprezentacinės erdvės (I. Kanto  bibliotekoje, Turgaus g. 8), skirtos Imanuelio Kanto vardui įamžinti, dizaino projektas. </t>
  </si>
  <si>
    <t>120,00</t>
  </si>
  <si>
    <t>97,18</t>
  </si>
  <si>
    <t>2022 m.: I ketv. virtualių lankytojų – 24 740.
II ketv. virtualių lankytojų – 25 470.
III ketv. virtualių lankytojų – 18 509.
IV ketv. virtualių lankytojų – 28 464.
Rodiklį lėmė virtualių renginių sumažėjimas (pasibaigus COVID-19 organizuoti fiziniai renginiai).</t>
  </si>
  <si>
    <t>08.01.02.01.0402.</t>
  </si>
  <si>
    <t>Automobilio įsigijimas Imanuelio Kanto viešosios bibliotekos reikmėms</t>
  </si>
  <si>
    <t>9,69</t>
  </si>
  <si>
    <t>2022 m.: I ketv. – 1746 lankytojai.
II ketv. – 3246 lankytojai.
III ketv. – 2811 lankytojų.
IV ketv. – 1883 lankytojai.</t>
  </si>
  <si>
    <t>2022 m.: I ketv. – 9 renginiai.
II ketv. – 17 renginių.
III ketv. – 9 renginiai.
IV ketv. – 5 renginiai.</t>
  </si>
  <si>
    <t>126,00</t>
  </si>
  <si>
    <t>2022 m.: I ketv. – 12 edukacinių renginių.
II ketv. – 39 edukaciniai renginiai.
III ketv. – 47 edukaciniai renginiai.
IV ketv. – 28 edukaciniai renginiai.</t>
  </si>
  <si>
    <t>Įsigyta belaidžių jutiklių imtuvų sistema, komplektų skaičius</t>
  </si>
  <si>
    <t>2022 m.: Įsigyta belaidžių jutiklių imtuvų sistema.</t>
  </si>
  <si>
    <t>Įsigyta projektorių</t>
  </si>
  <si>
    <t>2022 m.: Įsigyti 4 projektoriai. Rodikio reikšmė viršyta, nes įsigyta pigiau, nei planuota.</t>
  </si>
  <si>
    <t>Įsigyta garso įranga</t>
  </si>
  <si>
    <t>kompl.</t>
  </si>
  <si>
    <t>2022 m.: Įsigyta garso įranga (2 kompl.).</t>
  </si>
  <si>
    <t>Įsigyta kolonėlių</t>
  </si>
  <si>
    <t>2022 m.: Įsigyta 2 vnt. kolonėlių.</t>
  </si>
  <si>
    <t xml:space="preserve">2022 m.: Projekte dalyvauja 14 kultūros ir švietimo įstaigų. </t>
  </si>
  <si>
    <t>2022 m.: Suorganizuoti 4 mokymai. Vieni mokymai P. Domšaičio galerijoje neįvyko dėl lektoriaus ligos.</t>
  </si>
  <si>
    <t>48,60</t>
  </si>
  <si>
    <t>2022 m.: I ketv. – 5 227 fiziniai lankytojai.
II ketv. – 15 227 fiziniai lankytojai.
III ketv.  – 17 707 fiziniai lankytojai.
IV ketv. – 10 440 fizinių lankytojų.</t>
  </si>
  <si>
    <t>45,00</t>
  </si>
  <si>
    <t>2022 m.: I ketv. – 8 renginiai.
II ketv. – 19 fizinių renginių. 
III ketv. – 9 fiziniai renginiai.
IV ketv. – 9 fiziniai renginiai.</t>
  </si>
  <si>
    <t>695,00</t>
  </si>
  <si>
    <t>2022 m.: I ketv. – 64 edukaciniai užsiėmimai.
II ketv. – 262 fiziniai edukaciniai užsiėmimai.
III ketv. – 125 edukaciniai renginiai.
IV ketv. – 244 edukaciniai renginiai.
Rodiklį lėmė gripo epidemija: buvo atšaukta dalis edukacinių užsiėmimų dėl moksleivių sergamumo.</t>
  </si>
  <si>
    <t>Surengta edukacinių užsiėmimų temų, parodų ir renginių</t>
  </si>
  <si>
    <t>78,00</t>
  </si>
  <si>
    <t>92,00</t>
  </si>
  <si>
    <t xml:space="preserve">2022 m.: Iš viso surengtos 33 edukacinių užsiėmimų temos.
I ketv. fizinių parodų – 2, fizinių renginių – 5.
II ketv. fizinių parodų – 5, fizinių renginių – 19.
III ketv. fizinių parodų – 6, fizinių renginių – 9.
IV ketv. fizinių parodų – 4, fizinių renginių – 9.
</t>
  </si>
  <si>
    <t>Įsigyta muziejinių vertybių</t>
  </si>
  <si>
    <t>2022 m.: Įsigyta delmono (muziejaus fonduose saugomo eksponato) rekonstrukcija, Petro Dusburgiečio knyga „Prūsijos žemės kronika“, išleista 1679 m., kuršio kario ginkluotės ir papuošalų komplektas (rekonstrukcija), kuršių aprangos komplektas (rekonstrukcija), delmonas, juostelė šimtaraštė (3 vnt.), Mažosios Lietuvos tautinės tarybos aktas. Įsigytas didesnis skaičius, nes nupirkta pigiau, nei planuota.</t>
  </si>
  <si>
    <t>49,27</t>
  </si>
  <si>
    <t>2022 m.: I ketv. – 4218 fizinių lankytojų.
II ketv. – 35 033 fiziniai lankytojai.
III ketv. – 7 466 fiziniai lankytojai.
IV. ketv. – 2 551 fizinis lankytojas.</t>
  </si>
  <si>
    <t>329,00</t>
  </si>
  <si>
    <t>2022 m.: I ketv. – 37 fiziniai renginiai.
II ketv. – 152 fiziniai renginiai.
III ketv. – 11 renginių.
IV. ketv. – 129 renginiai.</t>
  </si>
  <si>
    <t>Nemokamai suteikta patalpų</t>
  </si>
  <si>
    <t>14,24</t>
  </si>
  <si>
    <t xml:space="preserve">2022 m.: Klaipėdos koncertų salėje kompensuoti 7246 bilietai, Klaipėdos kultūrų komunikacijų centre – 2514, kultūros centre Žvejų rūmuose – 1150, Mažosios Lietuvos istorijos muziejuje – 3333.
</t>
  </si>
  <si>
    <t xml:space="preserve">Vasaros koncertų estrados modernizavimas (kapitalinis remontas ir aplinkos sutvarkymas) </t>
  </si>
  <si>
    <t>Parengtas techninis projektas</t>
  </si>
  <si>
    <t>2022 m.: 2022-05-11 pasirašyta sutartis su UAB „SRP projektas“. Vyksta projektavimo darbai. Pritarta principiniams projekto sprendiniams.</t>
  </si>
  <si>
    <t>95,00</t>
  </si>
  <si>
    <t>2022 m.: Sutaupius lėšų projekte, kreiptasi į VšĮ Centrinę projektų valdymo agentūrą dėl galimybės įsigyti papildomos įrangos. Leidimas buvo gautas. 2022 m. atliktos viešųjų pirkimų procedūros ir įsigyta salės įgarsinimo įranga, interaktyvios edukacinės grindys, edukacinės žaidybinės priemonės, interaktyvios lėkštės. Pradėtos viešojo pirkimo procedūros interaktyvaus informacinio terminalo įsigijimui.</t>
  </si>
  <si>
    <t xml:space="preserve">2022 m.: Projektas baigtas. Projektą įgyvendino Mažesniųjų brolių ordino Lietuvos šv. Kazimiero provincijos Klaipėdos šv. Pranciškaus Asyžiečio vienuolynas. 
         </t>
  </si>
  <si>
    <t>Atnaujinta šildymo ir vėdinimo sistemų</t>
  </si>
  <si>
    <t>2022 m.: Žvejų rūmų Didžiosios salės balkone ir 2 aukšto hole įrengtos vėdinimo ir šildymo sistemos.</t>
  </si>
  <si>
    <t>Kondicionavimo sistemos įrengimas</t>
  </si>
  <si>
    <t>2022 m.: Žvejų rūmuose įrengta kondicionavimo sistema.</t>
  </si>
  <si>
    <t>BĮ Klaipėdos kultūrų komunikacijų centro pastatų remontas</t>
  </si>
  <si>
    <t>Atlikta pastatų fasadų remonto darbų</t>
  </si>
  <si>
    <t>98,00</t>
  </si>
  <si>
    <t>2022 m.: Suremontuoti suoliukai, perdažytos fasadinės sienos.</t>
  </si>
  <si>
    <t>LED lauko ekrano, esančio tarp Jono kalnelio ir Klaipėdos kultūros fabriko, remontas-demontavimas</t>
  </si>
  <si>
    <t>08.01.02.03.12.</t>
  </si>
  <si>
    <t>BĮ Klaipėdos miesto savivaldybės koncertinės įstaigos Klaipėdos koncertų salės vėdinimo sistemos remontas</t>
  </si>
  <si>
    <t>Atliktas vėdinimo sistemos remontas</t>
  </si>
  <si>
    <t>2022 m.: Klaipėdos koncertų salėje atliktas vėdinimo sistemos remontas.</t>
  </si>
  <si>
    <t xml:space="preserve">Komunalinių paslaugų įsigijimas </t>
  </si>
  <si>
    <t>Įstaigų, kurioms elektros energija įsigyjama centralizuotai</t>
  </si>
  <si>
    <t>2022 m.: Centralizuotai kultūros įstaigoms mokama už elektros energiją ir elektros perdavimą.</t>
  </si>
  <si>
    <t>2022 m.: Centralizuotai kultūros įstaigoms apmokamos komunalinės paslaugos (šildymas, nuotekos, vanduo).</t>
  </si>
  <si>
    <t>2022 m.: Administruojama viena interneto svetainė – www.kulturosuostas.lt.</t>
  </si>
  <si>
    <t>Įgyvendinama Klaipėdos kultūros komunikacijos programa</t>
  </si>
  <si>
    <t>34,00</t>
  </si>
  <si>
    <t>39,72</t>
  </si>
  <si>
    <t>2022 m.: I ketv. – 8536.
II ketv. – 9945.
III ketv. – 11937.
IV ketv. – 9300.</t>
  </si>
  <si>
    <t>7 500,00</t>
  </si>
  <si>
    <t>10 603,00</t>
  </si>
  <si>
    <t>2022 m.: Po I ketv. platforma turi 7614 „Facebook“ sekėjų.
Po II ketv. platforma turi 10359 „Facebook“ sekėjus.
Po III ketv. platforma turi 10556 „Facebook“ sekėjus.
Po IV ketv. platforma turi 10603 „Facebook“ sekėjus.</t>
  </si>
  <si>
    <t>08.01.03.04.07.</t>
  </si>
  <si>
    <t>2022 m.: Mažosios Lietuvos istorijos muziejus, kuriam pavesta įgyvendinti šią priemonę, 2022 m. sausį pristatė knygos „Klaipėdos miesto istorija“ vertimą į rusų kalbą. Dėl didelės apimties ir sudėtingo teksto užtruko knygos leidimo anglų k. darbai.</t>
  </si>
  <si>
    <t xml:space="preserve">Klaipėdos miesto savivaldybės 2022–2024 m. 
strateginio veiklos plano įgyvendinimo        
2022 m. ataskaitos dalis
</t>
  </si>
  <si>
    <t>2022 M. KLAIPĖDOS MIESTO SAVIVALDYBĖS</t>
  </si>
  <si>
    <t>2022 m.: Siekiant įgyvendinti regatą „The Tall Ship Races 2024“, buvo paskelbtas dalinis kultūros bei meno programų projektų finansavimo konkursas ir finansuotas projektas „Tarptautinių jūrinių regatų organizavimas Klaipėdoje“. Projekto vykdytojo (VšĮ „Klaipėdos šventės“) atstovai 2022-11-16/20  dalyvavo metinėje „The Tall Ships Races“ konferencijoje, kurioje įgyvendinti pirmieji pasiruošimo regatai darbai: dalyvauta priimančių uostų forume, kuriame Klaipėda pristatyta kaip „Tall Ship Races 2024“ starto uostas, užmegzti kontaktai su laivų operatoriais ir kapitonais, dalintasi gerąja patirtimi. 2022-10-25 nuotoliniu būdu dalyvauta Lenkijos laivų operatorių konferencijoje, kurios metu pristatytas Klaipėdos miestas, laivai skatinti atplaukti į Klaipėdos uostą – 2024 m. lenktynių startą.</t>
  </si>
  <si>
    <t>2022 m.: Iš viso 2022 m. Klaipėdos miesto kultūros įstaigose suorganizuotas 2851 fizinis renginys.</t>
  </si>
  <si>
    <t>2022 m.: Rangos darbai vykdomi pagal 2021-12-13 su UAB „Statmax“ pasirašytą rangos darbų sutartį. Numatoma darbų pabaiga – 2023 m. I ketvirtis. 2022 m. atlikta 98 proc. statybos darbų. Numatyti apmokėjimai atlikti pagal pasirašyto finansinio kalendorinio grafiko įsipareigojimus.</t>
  </si>
  <si>
    <r>
      <rPr>
        <sz val="12"/>
        <rFont val="Times New Roman"/>
        <family val="1"/>
        <charset val="186"/>
      </rPr>
      <t>Iš</t>
    </r>
    <r>
      <rPr>
        <b/>
        <sz val="12"/>
        <rFont val="Times New Roman"/>
        <family val="1"/>
        <charset val="186"/>
      </rPr>
      <t xml:space="preserve"> 2022 m.</t>
    </r>
    <r>
      <rPr>
        <sz val="12"/>
        <rFont val="Times New Roman"/>
        <family val="1"/>
      </rPr>
      <t xml:space="preserve"> planuotų įvykdyti 32 priemonių ir papriemonių (kurioms patvirtinti / skirti asignavimai): </t>
    </r>
  </si>
  <si>
    <t>2022 m.: I ketv. nemokamai patalpos suteiktos 2 kartus (Žvejų rūmai Ukrainos paramos koncertams).
II ketv. nemokamai patalpos sutektos 5 kartus (Žvejų rūmai – 1, Koncertų salė – 4).
III ketv. Koncertų salė nemokamai patalpas suteikė 2 kartus.
IV ketv. nemokamai patalpų nesuteikta. 
Planinis rodiklis nepasiektas, nes buvo gauta mažiau prašymų, nei planuota.</t>
  </si>
  <si>
    <t>2022 m.: Sulaukta mažiau mokymų dalyvių, nei planuota.</t>
  </si>
  <si>
    <t>(blogiau, nei planuota).</t>
  </si>
  <si>
    <t>Projekto „Klaipėdos miesto savivaldybės viešosios bibliotekos „Kauno atžalyno“ filialas – naujos galimybės mažiems ir dideliems“ įgyvendinimas</t>
  </si>
  <si>
    <t xml:space="preserve">2022 m.: Tautinių kultūrų centras, įgyvendindamas Ukrainos piliečių, pasitraukusių iš šalies dėl Rusijos Federacijos karinių veiksmų Ukrainoje, kultūrinės integracijos programą, rengė edukacines programas, pažintines ekskursijas, vasaros stovyklas vaikams ir suaugusiems, lietuvių kalbos mokymo kursus suaugusiems,  užsiėmimus ikimokyklinio amžiaus vaikams ir kt. Iš viso 2022 m. įgyvendinta 170 veiklų. Planinis rodiklis nepasiektas, nes pirmais dviem projekto vykdymo mėnesiais (balandį ir gegužę) buvo mažiau Ukrainos piliečių, kurie norėjo dalyvauti veiklose, daugiausia veiklų vykdyta vasarą ir rudenį: birželį – 24, rugsėjį – 36 veiklos.   </t>
  </si>
  <si>
    <t>2022 m.: Knygos iliustratorius dėl didelės piešinių apimties nespėjo laiku atiduoti kūrinio dizaineriui, todėl nespėta laiku  išleisti leidinio 2022 m.  Knyga bus išleista 2023 m.</t>
  </si>
  <si>
    <t>Savivaldybės biudžeto lėšos</t>
  </si>
  <si>
    <t>_____________________________________________________</t>
  </si>
  <si>
    <t>2022 m.: Savivaldybės administracijos direktoriaus 2022-02-24 įsakymu Nr. AD1-229 kaip programų projektai finansuoti šie festivaliai: Tarptautinis menų festivalis „PLARTFORMA“, Klaipėdos pilies džiazo festivalis, animacijos ir videožaidimų festivalis „BLON“, Klaipėdos festivalis, teatro festivalis „Jauno teatro dienos“, Europos kino festivalis „GoDebut“, Klaipėdos šviesų festivalis, Mados savaitė Klaipėdoje / fashion week Klaipėda, tarptautinis teatro festivalis „TheATRIUM“, Klaipėdos knygų mugė.</t>
  </si>
  <si>
    <t>2022 m.: Savivaldybės administracijos direktoriaus 2022-03-17 įsakymu Nr. AD1-335 finansuoti 63 sričių projektai. Rodiklis nepasiektas, nes, patvirtinus Klaipėdos krašto prijungimo prie Lietuvos 100-mečio minėjimo programą, sričių konkursui teikta mažiau projektų, nei planuota.</t>
  </si>
  <si>
    <t>2022 m.: Savivaldybės administracijos direktoriaus 2021-12-13 įsakymu Nr. AD1-1442 patvirtinta ekspertų duomenų bazė, kurioje – 22 ekspertai, tačiau po viešųjų pirkimų procedūrų pasiūlymus dėl kultūros ir meno projektų vertinimo paslaugų pateikė 21 ekspertas.</t>
  </si>
  <si>
    <t>2022 m.: I ketv. pagamintos 5 Klaipėdoje kuriančių teatralų apdovanojimo „Padėkos kaukė“ regalijos bei 2 atminimo lentos (N. Nafthaliui, 1887–1945, ir R. Volsonokui, 1889–1946). 
II ketv. pagamintos 3 jūrinės kultūros apdovanojimo „Albatrosas“ statulėlės. 
III ketv. pagamintos 3 Klaipėdos kultūros magistro regalijos – auksiniai žiedai (renesansinio žiedo, saugomo Pilies muziejuje, kopijos), įteiktos Klaipėdos kultūros magistrams 2022-08-01, taip pat pagamintas Klaipėdos garbės piliečio ženklas, įteiktas 2022-08-01.
IV ketv. apdovanojimų ar memorialinių objektų nepagaminta.
Rodiklį lėmė gautų prašymų dėl įamžinimo skaičius.</t>
  </si>
  <si>
    <t>2022 m.: 2022-03-26 Klaipėdos kultūros centre Žvejų rūmuose įvyko teatralų apdovanojimų „Padėkos kaukė“ ceremonija. 
2022-05-20 Smiltynėje prie paminklo „Albatrosas“ įvyko jūrinės kultūros apdovanojimo „Albatrosas“ ceremonija.
2022-08-01 Klaipėdos piliavietėje įvyko Klaipėdos kultūros magistrų ir Klaipėdos garbės piliečio apdovanojimų ceremonija.</t>
  </si>
  <si>
    <t xml:space="preserve">2022 m.: Finansuotas programos „Prancūzų ir klaipėdiečių šiuolaikinio šokio koprodukcinių projektų įgyvendinimas“ projektas „Jungtinės klaipėdiečių ir prancūzų šiuolaikinio šokio programos „KlaipeDAnse“ įgyvendinimas 2022–2024 m.“, pasirašyta trejų metų sutartis. Klaipėdoje surengtos nemokamos šiuolaikinio šokio pamokos-kūrybinės dirbtuvės (kūrybinės dirbtuvės bendruomenei „TOOLS“), skirtos šokio, teatro profesionalams, studentams, mėgėjams ir miestiečiams. Šokio dirbtuvės „TOOLS“ vyko trimis sesijomis (kovo 14–16 d., spalio 31–lapkričio 4 d. ir lapkričio 3–gruodžio 8 d.), vienos sesijos metu vyko nuo 3 iki 14 užsiėmimų. </t>
  </si>
  <si>
    <t xml:space="preserve">2022 m.: Finansuotas programos „Prancūzų ir klaipėdiečių šiuolaikinio šokio koprodukcinių projektų įgyvendinimas“ projektas „Jungtinės klaipėdiečių ir prancūzų šiuolaikinio šokio programos „KlaipeDAnse“ įgyvendinimas 2022–2024 m.“, pasirašyta trejų metų sutartis. Naujo šokio spektaklio kūrimo procesas vyko lapkričio–gruodžio mėnesiais Klaipėdoje. Procesą organizavo Šeiko šokio teatro nariai bei šokėjas iš Latvijos, choreografiją kūrė Kano Nacionalinio šokio centro (Prancūzija) atstovė, choreografė Joanne Leighton. </t>
  </si>
  <si>
    <t>2022 m.: 2022 m. vyko pasirengimo festivalio-konkurso organizavimui darbai: atliktos viešųjų pirkimų procedūros ir sudarytos sutartys, skirtos konkurso ir festivalio organizavimui, suplanuota festivalio koncertinė programa bei suderintos visų renginių organizavimo vietos, pradėti konkurso viešinimo darbai, paskelbta informacija tarptautinėje akademinių konkursų sistemoje „Musical Chairs“ ir kt.</t>
  </si>
  <si>
    <t>Pasirengimas regatos „The Tall Ship Races 2024“ įgyvendinimui</t>
  </si>
  <si>
    <t>2022 m.: Įvykdyta pagal planą. Koncertas „Mūsų vienas vardas – Lietuva“ įvyko 2023-01-14 „Švyturio“ arenoje.</t>
  </si>
  <si>
    <t>Įsigytas restauruotas fortepijonas</t>
  </si>
  <si>
    <t>Įsigytas pjovimo braižytuvas (angl. plotter)</t>
  </si>
  <si>
    <t>2022 m.: Įsigytas pjovimo braižytuvas (angl. plotter).</t>
  </si>
  <si>
    <t>2022 m.: 2021-05-14 su MB „Bauland“ pasirašyta sutartis dėl kultūros centro Žvejų rūmų modernizavimo koncepcijos parengimo. 2022 m. atlikti baigiamieji koncepcijos ir jos pristatymo  darbai. Koncepcija Savivaldybės tarybos Kolegijai pristatyta 2022-06-20. Kultūros centro Žvejų rūmų modernizavimo koncepcijai (3A alternatyvai) pritarta 2022-10-20 Savivaldybės tarybos 2022-10-20 sprendimu Nr. T2-233.</t>
  </si>
  <si>
    <t>2022 m.: Atliktas Kultūrų komunikacijų centro pastato (Daržų g. 10) fasado remontas (įėjimo pusė, kiemo pusė), pakeisti 2 langai.</t>
  </si>
  <si>
    <t>2022 m.: Įgyvendinant Klaipėdos kultūrų komunikacijos centro programą „Kultūros uostas – Klaipėda“ (2022–2023 m.), buvo akcentuojama Klaipėdos m. jūrinė kultūra, jūrinis identitetas, tokiu būdu platformą „Kultūros uostas“ išskiriant iš kitų panašaus pobūdžio projektų. Vartotojai nacionaliniu ir regioniniu mastu buvo informuoti ir supažindinti su Klaipėdos mieste vykstančiais kultūriniais renginiais, festivaliais, šventėmis. 2022 m. parengta 350 LRT anonsų, 10 TV reportažų, 1200 LRT radijo garso klipų, garso klipai regioniniame radijuje „Laluna“, reklama lauko stenduose, LED ekranuose ir t. t.</t>
  </si>
  <si>
    <t>Tarptautinio nematerialiojo kultūros paveldo festivalio „Lauksnos“</t>
  </si>
  <si>
    <t>Leidinio „Žygis į Klaipėdą“, skirto Klaipėdos prijungimo prie Lietuvos 100-mečio minėjimui, leidyba</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</si>
</sst>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409]General"/>
    <numFmt numFmtId="167" formatCode="[$-10427]#,##0.00;\-#,##0.00;&quot;&quot;"/>
  </numFmts>
  <fonts count="18" x14ac:knownFonts="1">
    <font>
      <sz val="10"/>
      <name val="Arial"/>
      <charset val="186"/>
    </font>
    <font>
      <sz val="10"/>
      <name val="Times New Roman"/>
      <family val="1"/>
      <charset val="186"/>
    </font>
    <font>
      <b/>
      <sz val="10"/>
      <name val="Times New Roman"/>
      <family val="1"/>
      <charset val="186"/>
    </font>
    <font>
      <sz val="10"/>
      <name val="Arial"/>
      <family val="2"/>
      <charset val="186"/>
    </font>
    <font>
      <sz val="12"/>
      <name val="Times New Roman"/>
      <family val="1"/>
      <charset val="186"/>
    </font>
    <font>
      <sz val="12"/>
      <name val="Times New Roman"/>
      <family val="1"/>
    </font>
    <font>
      <b/>
      <sz val="12"/>
      <name val="Times New Roman"/>
      <family val="1"/>
    </font>
    <font>
      <b/>
      <sz val="12"/>
      <name val="Times New Roman"/>
      <family val="1"/>
      <charset val="186"/>
    </font>
    <font>
      <sz val="12"/>
      <name val="Arial"/>
      <family val="2"/>
      <charset val="186"/>
    </font>
    <font>
      <sz val="11"/>
      <name val="Times New Roman"/>
      <family val="1"/>
      <charset val="186"/>
    </font>
    <font>
      <sz val="10"/>
      <color rgb="FF000000"/>
      <name val="Times New Roman"/>
      <family val="1"/>
      <charset val="186"/>
    </font>
    <font>
      <sz val="12"/>
      <color rgb="FF000000"/>
      <name val="Times New Roman"/>
      <family val="1"/>
      <charset val="186"/>
    </font>
    <font>
      <sz val="11"/>
      <color rgb="FF000000"/>
      <name val="Calibri"/>
      <family val="2"/>
      <charset val="186"/>
    </font>
    <font>
      <b/>
      <sz val="12"/>
      <color rgb="FF000000"/>
      <name val="Times New Roman"/>
      <family val="1"/>
      <charset val="186"/>
    </font>
    <font>
      <b/>
      <sz val="10"/>
      <color rgb="FF000000"/>
      <name val="Times New Roman"/>
      <family val="1"/>
      <charset val="186"/>
    </font>
    <font>
      <sz val="10"/>
      <color rgb="FFFF0000"/>
      <name val="Times New Roman"/>
      <family val="1"/>
      <charset val="186"/>
    </font>
    <font>
      <sz val="10"/>
      <color theme="0"/>
      <name val="Times New Roman"/>
      <family val="1"/>
      <charset val="186"/>
    </font>
    <font>
      <sz val="11"/>
      <color rgb="FF000000"/>
      <name val="Calibri"/>
      <family val="2"/>
    </font>
  </fonts>
  <fills count="1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8" tint="0.79998168889431442"/>
        <bgColor indexed="64"/>
      </patternFill>
    </fill>
    <fill>
      <patternFill patternType="solid">
        <fgColor theme="4" tint="0.79998168889431442"/>
        <bgColor indexed="64"/>
      </patternFill>
    </fill>
    <fill>
      <patternFill patternType="solid">
        <fgColor rgb="FFFBF9C3"/>
        <bgColor rgb="FFFBF9C3"/>
      </patternFill>
    </fill>
    <fill>
      <patternFill patternType="solid">
        <fgColor rgb="FFCCECFF"/>
        <bgColor rgb="FFBCB5F8"/>
      </patternFill>
    </fill>
    <fill>
      <patternFill patternType="solid">
        <fgColor rgb="FFCCECFF"/>
        <bgColor indexed="64"/>
      </patternFill>
    </fill>
    <fill>
      <patternFill patternType="solid">
        <fgColor rgb="FFC2EFC5"/>
        <bgColor rgb="FFC2EFC5"/>
      </patternFill>
    </fill>
    <fill>
      <patternFill patternType="solid">
        <fgColor rgb="FFCCFFCC"/>
        <bgColor indexed="64"/>
      </patternFill>
    </fill>
    <fill>
      <patternFill patternType="solid">
        <fgColor rgb="FFCCFFCC"/>
        <bgColor rgb="FFC2EFC5"/>
      </patternFill>
    </fill>
    <fill>
      <patternFill patternType="solid">
        <fgColor rgb="FFEBEBEB"/>
        <bgColor rgb="FFEBEBEB"/>
      </patternFill>
    </fill>
    <fill>
      <patternFill patternType="solid">
        <fgColor rgb="FFFFCCFF"/>
        <bgColor indexed="64"/>
      </patternFill>
    </fill>
    <fill>
      <patternFill patternType="solid">
        <fgColor rgb="FFBCB5F8"/>
        <bgColor rgb="FFBCB5F8"/>
      </patternFill>
    </fill>
  </fills>
  <borders count="81">
    <border>
      <left/>
      <right/>
      <top/>
      <bottom/>
      <diagonal/>
    </border>
    <border>
      <left style="medium">
        <color indexed="64"/>
      </left>
      <right/>
      <top style="medium">
        <color indexed="64"/>
      </top>
      <bottom/>
      <diagonal/>
    </border>
    <border>
      <left style="medium">
        <color indexed="64"/>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style="thin">
        <color rgb="FF000000"/>
      </left>
      <right style="medium">
        <color indexed="64"/>
      </right>
      <top style="thin">
        <color indexed="64"/>
      </top>
      <bottom style="thin">
        <color indexed="64"/>
      </bottom>
      <diagonal/>
    </border>
    <border>
      <left style="thin">
        <color indexed="64"/>
      </left>
      <right/>
      <top style="thin">
        <color indexed="64"/>
      </top>
      <bottom style="thin">
        <color rgb="FF000000"/>
      </bottom>
      <diagonal/>
    </border>
    <border>
      <left style="thin">
        <color indexed="64"/>
      </left>
      <right/>
      <top style="thin">
        <color rgb="FF000000"/>
      </top>
      <bottom style="thin">
        <color rgb="FF000000"/>
      </bottom>
      <diagonal/>
    </border>
    <border>
      <left style="thin">
        <color indexed="64"/>
      </left>
      <right/>
      <top style="thin">
        <color rgb="FF000000"/>
      </top>
      <bottom style="thin">
        <color indexed="64"/>
      </bottom>
      <diagonal/>
    </border>
    <border>
      <left style="medium">
        <color indexed="64"/>
      </left>
      <right style="thin">
        <color rgb="FF000000"/>
      </right>
      <top/>
      <bottom style="medium">
        <color indexed="64"/>
      </bottom>
      <diagonal/>
    </border>
    <border>
      <left style="thin">
        <color rgb="FF000000"/>
      </left>
      <right style="medium">
        <color indexed="64"/>
      </right>
      <top/>
      <bottom style="medium">
        <color indexed="64"/>
      </bottom>
      <diagonal/>
    </border>
    <border>
      <left style="thin">
        <color rgb="FF000000"/>
      </left>
      <right/>
      <top style="medium">
        <color rgb="FF000000"/>
      </top>
      <bottom style="thin">
        <color rgb="FF000000"/>
      </bottom>
      <diagonal/>
    </border>
    <border>
      <left style="thin">
        <color rgb="FF000000"/>
      </left>
      <right/>
      <top/>
      <bottom/>
      <diagonal/>
    </border>
    <border>
      <left style="medium">
        <color indexed="64"/>
      </left>
      <right style="thin">
        <color rgb="FF000000"/>
      </right>
      <top/>
      <bottom/>
      <diagonal/>
    </border>
    <border>
      <left style="thin">
        <color rgb="FF000000"/>
      </left>
      <right style="medium">
        <color indexed="64"/>
      </right>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medium">
        <color rgb="FF000000"/>
      </left>
      <right/>
      <top/>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medium">
        <color rgb="FF000000"/>
      </right>
      <top/>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bottom style="medium">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bottom/>
      <diagonal/>
    </border>
    <border>
      <left style="medium">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thin">
        <color rgb="FF000000"/>
      </left>
      <right style="medium">
        <color rgb="FF000000"/>
      </right>
      <top/>
      <bottom style="thin">
        <color rgb="FF000000"/>
      </bottom>
      <diagonal/>
    </border>
    <border>
      <left style="thin">
        <color rgb="FF000000"/>
      </left>
      <right style="thin">
        <color rgb="FF000000"/>
      </right>
      <top/>
      <bottom style="medium">
        <color indexed="64"/>
      </bottom>
      <diagonal/>
    </border>
    <border>
      <left style="medium">
        <color indexed="64"/>
      </left>
      <right style="thin">
        <color rgb="FF000000"/>
      </right>
      <top style="medium">
        <color indexed="64"/>
      </top>
      <bottom/>
      <diagonal/>
    </border>
    <border>
      <left style="thin">
        <color rgb="FF000000"/>
      </left>
      <right style="thin">
        <color rgb="FF000000"/>
      </right>
      <top style="medium">
        <color indexed="64"/>
      </top>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medium">
        <color indexed="64"/>
      </top>
      <bottom/>
      <diagonal/>
    </border>
    <border>
      <left style="thin">
        <color rgb="FF000000"/>
      </left>
      <right style="thin">
        <color rgb="FF000000"/>
      </right>
      <top style="thin">
        <color rgb="FF000000"/>
      </top>
      <bottom style="medium">
        <color indexed="64"/>
      </bottom>
      <diagonal/>
    </border>
    <border>
      <left style="medium">
        <color rgb="FF000000"/>
      </left>
      <right style="thin">
        <color rgb="FF000000"/>
      </right>
      <top style="thin">
        <color rgb="FF000000"/>
      </top>
      <bottom/>
      <diagonal/>
    </border>
    <border>
      <left style="medium">
        <color rgb="FF000000"/>
      </left>
      <right style="thin">
        <color rgb="FF000000"/>
      </right>
      <top style="medium">
        <color indexed="64"/>
      </top>
      <bottom/>
      <diagonal/>
    </border>
    <border>
      <left style="medium">
        <color indexed="64"/>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style="medium">
        <color rgb="FF000000"/>
      </left>
      <right style="thin">
        <color rgb="FF000000"/>
      </right>
      <top style="thin">
        <color indexed="64"/>
      </top>
      <bottom/>
      <diagonal/>
    </border>
    <border>
      <left style="thin">
        <color rgb="FF000000"/>
      </left>
      <right style="thin">
        <color rgb="FF000000"/>
      </right>
      <top style="thin">
        <color indexed="64"/>
      </top>
      <bottom/>
      <diagonal/>
    </border>
    <border>
      <left style="thin">
        <color rgb="FF000000"/>
      </left>
      <right style="thin">
        <color rgb="FF000000"/>
      </right>
      <top style="thin">
        <color indexed="64"/>
      </top>
      <bottom style="thin">
        <color rgb="FF000000"/>
      </bottom>
      <diagonal/>
    </border>
    <border>
      <left style="thin">
        <color rgb="FF000000"/>
      </left>
      <right style="medium">
        <color rgb="FF000000"/>
      </right>
      <top style="thin">
        <color indexed="64"/>
      </top>
      <bottom style="thin">
        <color rgb="FF000000"/>
      </bottom>
      <diagonal/>
    </border>
    <border>
      <left style="thin">
        <color rgb="FF000000"/>
      </left>
      <right style="medium">
        <color rgb="FF000000"/>
      </right>
      <top style="thin">
        <color rgb="FF000000"/>
      </top>
      <bottom style="thin">
        <color indexed="64"/>
      </bottom>
      <diagonal/>
    </border>
    <border>
      <left style="thin">
        <color rgb="FF000000"/>
      </left>
      <right style="thin">
        <color indexed="64"/>
      </right>
      <top style="medium">
        <color rgb="FF000000"/>
      </top>
      <bottom style="thin">
        <color rgb="FF000000"/>
      </bottom>
      <diagonal/>
    </border>
    <border>
      <left/>
      <right style="medium">
        <color rgb="FF000000"/>
      </right>
      <top style="medium">
        <color rgb="FF000000"/>
      </top>
      <bottom style="thin">
        <color rgb="FF000000"/>
      </bottom>
      <diagonal/>
    </border>
    <border>
      <left style="thin">
        <color rgb="FF000000"/>
      </left>
      <right style="thin">
        <color indexed="64"/>
      </right>
      <top style="thin">
        <color rgb="FF000000"/>
      </top>
      <bottom/>
      <diagonal/>
    </border>
    <border>
      <left/>
      <right style="medium">
        <color rgb="FF000000"/>
      </right>
      <top style="thin">
        <color rgb="FF000000"/>
      </top>
      <bottom/>
      <diagonal/>
    </border>
    <border>
      <left style="thin">
        <color rgb="FF000000"/>
      </left>
      <right style="thin">
        <color indexed="64"/>
      </right>
      <top/>
      <bottom style="medium">
        <color rgb="FF000000"/>
      </bottom>
      <diagonal/>
    </border>
    <border>
      <left/>
      <right style="medium">
        <color rgb="FF000000"/>
      </right>
      <top/>
      <bottom style="medium">
        <color rgb="FF000000"/>
      </bottom>
      <diagonal/>
    </border>
    <border>
      <left style="thin">
        <color rgb="FF000000"/>
      </left>
      <right style="thin">
        <color rgb="FF000000"/>
      </right>
      <top style="thin">
        <color indexed="64"/>
      </top>
      <bottom style="medium">
        <color indexed="64"/>
      </bottom>
      <diagonal/>
    </border>
    <border>
      <left style="thin">
        <color rgb="FF000000"/>
      </left>
      <right/>
      <top style="thin">
        <color rgb="FF000000"/>
      </top>
      <bottom style="medium">
        <color rgb="FF000000"/>
      </bottom>
      <diagonal/>
    </border>
    <border>
      <left style="thin">
        <color indexed="64"/>
      </left>
      <right style="medium">
        <color rgb="FF000000"/>
      </right>
      <top style="thin">
        <color rgb="FF000000"/>
      </top>
      <bottom style="medium">
        <color rgb="FF000000"/>
      </bottom>
      <diagonal/>
    </border>
    <border>
      <left/>
      <right style="thin">
        <color rgb="FF000000"/>
      </right>
      <top style="thin">
        <color indexed="64"/>
      </top>
      <bottom style="thin">
        <color rgb="FF000000"/>
      </bottom>
      <diagonal/>
    </border>
    <border>
      <left style="thin">
        <color rgb="FF000000"/>
      </left>
      <right style="thin">
        <color indexed="64"/>
      </right>
      <top style="thin">
        <color indexed="64"/>
      </top>
      <bottom style="thin">
        <color rgb="FF000000"/>
      </bottom>
      <diagonal/>
    </border>
    <border>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right style="thin">
        <color indexed="64"/>
      </right>
      <top style="thin">
        <color indexed="64"/>
      </top>
      <bottom style="thin">
        <color indexed="64"/>
      </bottom>
      <diagonal/>
    </border>
    <border>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indexed="64"/>
      </bottom>
      <diagonal/>
    </border>
    <border>
      <left style="thin">
        <color rgb="FF000000"/>
      </left>
      <right style="medium">
        <color rgb="FF000000"/>
      </right>
      <top style="thin">
        <color rgb="FF000000"/>
      </top>
      <bottom style="medium">
        <color rgb="FF000000"/>
      </bottom>
      <diagonal/>
    </border>
    <border>
      <left/>
      <right/>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s>
  <cellStyleXfs count="5">
    <xf numFmtId="0" fontId="0" fillId="0" borderId="0"/>
    <xf numFmtId="0" fontId="3" fillId="0" borderId="0"/>
    <xf numFmtId="0" fontId="3" fillId="0" borderId="0">
      <alignment vertical="center"/>
    </xf>
    <xf numFmtId="166" fontId="12" fillId="0" borderId="0" applyBorder="0" applyProtection="0"/>
    <xf numFmtId="0" fontId="17" fillId="0" borderId="0" applyBorder="0"/>
  </cellStyleXfs>
  <cellXfs count="633">
    <xf numFmtId="0" fontId="0" fillId="0" borderId="0" xfId="0"/>
    <xf numFmtId="0" fontId="4" fillId="0" borderId="0" xfId="0" applyFont="1"/>
    <xf numFmtId="0" fontId="4" fillId="0" borderId="4" xfId="0" applyFont="1" applyBorder="1" applyAlignment="1">
      <alignment horizontal="center" vertical="top" wrapText="1"/>
    </xf>
    <xf numFmtId="0" fontId="4" fillId="0" borderId="4" xfId="0" applyFont="1" applyBorder="1" applyAlignment="1">
      <alignment vertical="top" wrapText="1"/>
    </xf>
    <xf numFmtId="3" fontId="2" fillId="0" borderId="0" xfId="0" applyNumberFormat="1" applyFont="1" applyFill="1" applyBorder="1" applyAlignment="1">
      <alignment vertical="top" wrapText="1"/>
    </xf>
    <xf numFmtId="0" fontId="3" fillId="0" borderId="0" xfId="0" applyFont="1"/>
    <xf numFmtId="0" fontId="7" fillId="2" borderId="0" xfId="0" applyFont="1" applyFill="1" applyBorder="1" applyAlignment="1">
      <alignment horizontal="left" wrapText="1"/>
    </xf>
    <xf numFmtId="0" fontId="3" fillId="0" borderId="0" xfId="0" applyFont="1" applyAlignment="1">
      <alignment horizontal="left" wrapText="1"/>
    </xf>
    <xf numFmtId="0" fontId="4" fillId="0" borderId="0" xfId="0" applyFont="1" applyAlignment="1">
      <alignment horizontal="center" vertical="top" wrapText="1"/>
    </xf>
    <xf numFmtId="0" fontId="5" fillId="0" borderId="0" xfId="0" applyFont="1" applyFill="1" applyBorder="1" applyAlignment="1">
      <alignment horizontal="center" vertical="top" wrapText="1"/>
    </xf>
    <xf numFmtId="0" fontId="5" fillId="0" borderId="0" xfId="0" applyFont="1" applyFill="1" applyBorder="1" applyAlignment="1">
      <alignment vertical="top"/>
    </xf>
    <xf numFmtId="0" fontId="5" fillId="0" borderId="0" xfId="0" applyFont="1" applyFill="1" applyBorder="1" applyAlignment="1">
      <alignment vertical="top" wrapText="1"/>
    </xf>
    <xf numFmtId="0" fontId="5" fillId="0" borderId="0" xfId="0" applyFont="1" applyFill="1" applyBorder="1" applyAlignment="1">
      <alignment horizontal="left" vertical="top"/>
    </xf>
    <xf numFmtId="0" fontId="8" fillId="0" borderId="0" xfId="0" applyFont="1" applyFill="1" applyBorder="1" applyAlignment="1">
      <alignment vertical="top"/>
    </xf>
    <xf numFmtId="0" fontId="9" fillId="0" borderId="0" xfId="1" applyFont="1" applyBorder="1" applyAlignment="1">
      <alignment vertical="top" wrapText="1"/>
    </xf>
    <xf numFmtId="0" fontId="9" fillId="0" borderId="0" xfId="1" applyFont="1" applyAlignment="1">
      <alignment vertical="center" wrapText="1"/>
    </xf>
    <xf numFmtId="0" fontId="3" fillId="0" borderId="0" xfId="0" applyFont="1"/>
    <xf numFmtId="3" fontId="2" fillId="0" borderId="0" xfId="0" applyNumberFormat="1" applyFont="1" applyFill="1" applyBorder="1" applyAlignment="1">
      <alignment horizontal="center" vertical="top" wrapText="1"/>
    </xf>
    <xf numFmtId="0" fontId="10" fillId="0" borderId="16" xfId="0" applyNumberFormat="1" applyFont="1" applyFill="1" applyBorder="1" applyAlignment="1" applyProtection="1">
      <alignment horizontal="left" vertical="top" wrapText="1" readingOrder="1"/>
      <protection locked="0"/>
    </xf>
    <xf numFmtId="0" fontId="5" fillId="0" borderId="0" xfId="0" applyFont="1" applyAlignment="1">
      <alignment vertical="top"/>
    </xf>
    <xf numFmtId="0" fontId="6" fillId="0" borderId="0" xfId="0" applyFont="1" applyAlignment="1">
      <alignment vertical="top" wrapText="1"/>
    </xf>
    <xf numFmtId="0" fontId="10" fillId="0" borderId="0" xfId="0" applyNumberFormat="1" applyFont="1" applyFill="1" applyAlignment="1" applyProtection="1">
      <alignment horizontal="left" wrapText="1"/>
    </xf>
    <xf numFmtId="0" fontId="11" fillId="0" borderId="0" xfId="0" applyNumberFormat="1" applyFont="1" applyFill="1" applyAlignment="1" applyProtection="1">
      <alignment wrapText="1"/>
    </xf>
    <xf numFmtId="0" fontId="13" fillId="0" borderId="0" xfId="0" applyNumberFormat="1" applyFont="1" applyFill="1" applyAlignment="1" applyProtection="1">
      <alignment horizontal="center" wrapText="1"/>
    </xf>
    <xf numFmtId="0" fontId="11" fillId="0" borderId="0" xfId="0" applyNumberFormat="1" applyFont="1" applyFill="1" applyAlignment="1" applyProtection="1">
      <alignment horizontal="center" wrapText="1"/>
    </xf>
    <xf numFmtId="165" fontId="11" fillId="0" borderId="0" xfId="0" applyNumberFormat="1" applyFont="1" applyFill="1" applyAlignment="1" applyProtection="1">
      <alignment wrapText="1"/>
    </xf>
    <xf numFmtId="0" fontId="10" fillId="0" borderId="0" xfId="0" applyNumberFormat="1" applyFont="1" applyFill="1" applyAlignment="1" applyProtection="1">
      <alignment wrapText="1"/>
    </xf>
    <xf numFmtId="0" fontId="11" fillId="0" borderId="0" xfId="0" applyNumberFormat="1" applyFont="1" applyFill="1" applyAlignment="1" applyProtection="1">
      <alignment horizontal="left" wrapText="1"/>
    </xf>
    <xf numFmtId="0" fontId="11" fillId="0" borderId="0" xfId="0" applyNumberFormat="1" applyFont="1" applyFill="1" applyAlignment="1" applyProtection="1">
      <alignment horizontal="right" wrapText="1"/>
    </xf>
    <xf numFmtId="0" fontId="11" fillId="0" borderId="24" xfId="0" applyNumberFormat="1" applyFont="1" applyFill="1" applyBorder="1" applyAlignment="1" applyProtection="1">
      <alignment wrapText="1"/>
    </xf>
    <xf numFmtId="0" fontId="11" fillId="0" borderId="30" xfId="0" applyNumberFormat="1" applyFont="1" applyFill="1" applyBorder="1" applyAlignment="1" applyProtection="1">
      <alignment horizontal="center" vertical="center" wrapText="1" readingOrder="1"/>
    </xf>
    <xf numFmtId="0" fontId="14" fillId="6" borderId="18" xfId="0" applyNumberFormat="1" applyFont="1" applyFill="1" applyBorder="1" applyAlignment="1" applyProtection="1">
      <alignment horizontal="left" vertical="top" wrapText="1" readingOrder="1"/>
      <protection locked="0"/>
    </xf>
    <xf numFmtId="0" fontId="13" fillId="6" borderId="19" xfId="0" applyNumberFormat="1" applyFont="1" applyFill="1" applyBorder="1" applyAlignment="1" applyProtection="1">
      <alignment vertical="top" wrapText="1" readingOrder="1"/>
      <protection locked="0"/>
    </xf>
    <xf numFmtId="0" fontId="13" fillId="6" borderId="19" xfId="0" applyNumberFormat="1" applyFont="1" applyFill="1" applyBorder="1" applyAlignment="1" applyProtection="1">
      <alignment horizontal="center" vertical="top" wrapText="1" readingOrder="1"/>
      <protection locked="0"/>
    </xf>
    <xf numFmtId="165" fontId="13" fillId="6" borderId="19" xfId="0" applyNumberFormat="1" applyFont="1" applyFill="1" applyBorder="1" applyAlignment="1" applyProtection="1">
      <alignment horizontal="right" vertical="top" wrapText="1" readingOrder="1"/>
    </xf>
    <xf numFmtId="167" fontId="13" fillId="6" borderId="19" xfId="0" applyNumberFormat="1" applyFont="1" applyFill="1" applyBorder="1" applyAlignment="1" applyProtection="1">
      <alignment horizontal="right" vertical="top" wrapText="1" readingOrder="1"/>
    </xf>
    <xf numFmtId="0" fontId="13" fillId="6" borderId="19" xfId="0" applyNumberFormat="1" applyFont="1" applyFill="1" applyBorder="1" applyAlignment="1" applyProtection="1">
      <alignment horizontal="left" vertical="top" wrapText="1" readingOrder="1"/>
      <protection locked="0"/>
    </xf>
    <xf numFmtId="0" fontId="14" fillId="6" borderId="19" xfId="0" applyNumberFormat="1" applyFont="1" applyFill="1" applyBorder="1" applyAlignment="1" applyProtection="1">
      <alignment horizontal="center" vertical="top" wrapText="1" readingOrder="1"/>
      <protection locked="0"/>
    </xf>
    <xf numFmtId="0" fontId="13" fillId="6" borderId="33" xfId="0" applyNumberFormat="1" applyFont="1" applyFill="1" applyBorder="1" applyAlignment="1" applyProtection="1">
      <alignment horizontal="left" vertical="top" wrapText="1" readingOrder="1"/>
      <protection locked="0"/>
    </xf>
    <xf numFmtId="0" fontId="14" fillId="7" borderId="34" xfId="0" applyNumberFormat="1" applyFont="1" applyFill="1" applyBorder="1" applyAlignment="1" applyProtection="1">
      <alignment horizontal="left" vertical="top" wrapText="1" readingOrder="1"/>
      <protection locked="0"/>
    </xf>
    <xf numFmtId="0" fontId="13" fillId="7" borderId="22" xfId="0" applyNumberFormat="1" applyFont="1" applyFill="1" applyBorder="1" applyAlignment="1" applyProtection="1">
      <alignment horizontal="center" vertical="top" wrapText="1" readingOrder="1"/>
      <protection locked="0"/>
    </xf>
    <xf numFmtId="165" fontId="13" fillId="7" borderId="22" xfId="0" applyNumberFormat="1" applyFont="1" applyFill="1" applyBorder="1" applyAlignment="1" applyProtection="1">
      <alignment horizontal="right" vertical="top" wrapText="1" readingOrder="1"/>
    </xf>
    <xf numFmtId="167" fontId="13" fillId="7" borderId="22" xfId="0" applyNumberFormat="1" applyFont="1" applyFill="1" applyBorder="1" applyAlignment="1" applyProtection="1">
      <alignment horizontal="right" vertical="top" wrapText="1" readingOrder="1"/>
    </xf>
    <xf numFmtId="0" fontId="13" fillId="7" borderId="19" xfId="0" applyNumberFormat="1" applyFont="1" applyFill="1" applyBorder="1" applyAlignment="1" applyProtection="1">
      <alignment horizontal="left" vertical="top" wrapText="1" readingOrder="1"/>
      <protection locked="0"/>
    </xf>
    <xf numFmtId="0" fontId="14" fillId="7" borderId="19" xfId="0" applyNumberFormat="1" applyFont="1" applyFill="1" applyBorder="1" applyAlignment="1" applyProtection="1">
      <alignment horizontal="center" vertical="top" wrapText="1" readingOrder="1"/>
      <protection locked="0"/>
    </xf>
    <xf numFmtId="0" fontId="13" fillId="7" borderId="19" xfId="0" applyNumberFormat="1" applyFont="1" applyFill="1" applyBorder="1" applyAlignment="1" applyProtection="1">
      <alignment horizontal="center" vertical="top" wrapText="1" readingOrder="1"/>
      <protection locked="0"/>
    </xf>
    <xf numFmtId="0" fontId="11" fillId="7" borderId="33" xfId="0" applyNumberFormat="1" applyFont="1" applyFill="1" applyBorder="1" applyAlignment="1" applyProtection="1">
      <alignment horizontal="left" vertical="top" wrapText="1" readingOrder="1"/>
      <protection locked="0"/>
    </xf>
    <xf numFmtId="0" fontId="10" fillId="8" borderId="35" xfId="0" applyNumberFormat="1" applyFont="1" applyFill="1" applyBorder="1" applyAlignment="1" applyProtection="1">
      <alignment horizontal="left" vertical="top" wrapText="1" readingOrder="1"/>
      <protection locked="0"/>
    </xf>
    <xf numFmtId="0" fontId="13" fillId="8" borderId="36" xfId="0" applyNumberFormat="1" applyFont="1" applyFill="1" applyBorder="1" applyAlignment="1" applyProtection="1">
      <alignment horizontal="center" vertical="top" wrapText="1" readingOrder="1"/>
      <protection locked="0"/>
    </xf>
    <xf numFmtId="0" fontId="11" fillId="8" borderId="36" xfId="0" applyNumberFormat="1" applyFont="1" applyFill="1" applyBorder="1" applyAlignment="1" applyProtection="1">
      <alignment horizontal="center" vertical="top" wrapText="1" readingOrder="1"/>
      <protection locked="0"/>
    </xf>
    <xf numFmtId="165" fontId="11" fillId="8" borderId="36" xfId="0" applyNumberFormat="1" applyFont="1" applyFill="1" applyBorder="1" applyAlignment="1" applyProtection="1">
      <alignment horizontal="right" vertical="top" wrapText="1" readingOrder="1"/>
      <protection locked="0"/>
    </xf>
    <xf numFmtId="167" fontId="11" fillId="8" borderId="36" xfId="0" applyNumberFormat="1" applyFont="1" applyFill="1" applyBorder="1" applyAlignment="1" applyProtection="1">
      <alignment horizontal="right" vertical="top" wrapText="1" readingOrder="1"/>
      <protection locked="0"/>
    </xf>
    <xf numFmtId="0" fontId="13" fillId="8" borderId="26" xfId="0" applyNumberFormat="1" applyFont="1" applyFill="1" applyBorder="1" applyAlignment="1" applyProtection="1">
      <alignment horizontal="left" vertical="top" wrapText="1" readingOrder="1"/>
      <protection locked="0"/>
    </xf>
    <xf numFmtId="0" fontId="14" fillId="8" borderId="26" xfId="0" applyNumberFormat="1" applyFont="1" applyFill="1" applyBorder="1" applyAlignment="1" applyProtection="1">
      <alignment horizontal="center" vertical="top" wrapText="1" readingOrder="1"/>
      <protection locked="0"/>
    </xf>
    <xf numFmtId="1" fontId="13" fillId="8" borderId="26" xfId="0" applyNumberFormat="1" applyFont="1" applyFill="1" applyBorder="1" applyAlignment="1" applyProtection="1">
      <alignment horizontal="center" vertical="top" wrapText="1" readingOrder="1"/>
      <protection locked="0"/>
    </xf>
    <xf numFmtId="0" fontId="11" fillId="8" borderId="26" xfId="0" applyNumberFormat="1" applyFont="1" applyFill="1" applyBorder="1" applyAlignment="1" applyProtection="1">
      <alignment horizontal="left" vertical="top" wrapText="1" readingOrder="1"/>
      <protection locked="0"/>
    </xf>
    <xf numFmtId="0" fontId="11" fillId="8" borderId="37" xfId="0" applyNumberFormat="1" applyFont="1" applyFill="1" applyBorder="1" applyAlignment="1" applyProtection="1">
      <alignment horizontal="left" vertical="top" wrapText="1" readingOrder="1"/>
      <protection locked="0"/>
    </xf>
    <xf numFmtId="0" fontId="14" fillId="9" borderId="18" xfId="0" applyNumberFormat="1" applyFont="1" applyFill="1" applyBorder="1" applyAlignment="1" applyProtection="1">
      <alignment horizontal="left" vertical="top" wrapText="1" readingOrder="1"/>
      <protection locked="0"/>
    </xf>
    <xf numFmtId="0" fontId="13" fillId="9" borderId="19" xfId="0" applyNumberFormat="1" applyFont="1" applyFill="1" applyBorder="1" applyAlignment="1" applyProtection="1">
      <alignment vertical="top" wrapText="1" readingOrder="1"/>
      <protection locked="0"/>
    </xf>
    <xf numFmtId="0" fontId="13" fillId="9" borderId="19" xfId="0" applyNumberFormat="1" applyFont="1" applyFill="1" applyBorder="1" applyAlignment="1" applyProtection="1">
      <alignment horizontal="center" vertical="top" wrapText="1" readingOrder="1"/>
      <protection locked="0"/>
    </xf>
    <xf numFmtId="165" fontId="13" fillId="9" borderId="19" xfId="0" applyNumberFormat="1" applyFont="1" applyFill="1" applyBorder="1" applyAlignment="1" applyProtection="1">
      <alignment horizontal="right" vertical="top" wrapText="1" readingOrder="1"/>
    </xf>
    <xf numFmtId="167" fontId="13" fillId="9" borderId="19" xfId="0" applyNumberFormat="1" applyFont="1" applyFill="1" applyBorder="1" applyAlignment="1" applyProtection="1">
      <alignment horizontal="right" vertical="top" wrapText="1" readingOrder="1"/>
    </xf>
    <xf numFmtId="0" fontId="13" fillId="9" borderId="19" xfId="0" applyNumberFormat="1" applyFont="1" applyFill="1" applyBorder="1" applyAlignment="1" applyProtection="1">
      <alignment horizontal="left" vertical="top" wrapText="1" readingOrder="1"/>
      <protection locked="0"/>
    </xf>
    <xf numFmtId="0" fontId="14" fillId="9" borderId="19" xfId="0" applyNumberFormat="1" applyFont="1" applyFill="1" applyBorder="1" applyAlignment="1" applyProtection="1">
      <alignment horizontal="center" vertical="top" wrapText="1" readingOrder="1"/>
      <protection locked="0"/>
    </xf>
    <xf numFmtId="0" fontId="13" fillId="9" borderId="33" xfId="0" applyNumberFormat="1" applyFont="1" applyFill="1" applyBorder="1" applyAlignment="1" applyProtection="1">
      <alignment horizontal="left" vertical="top" wrapText="1" readingOrder="1"/>
      <protection locked="0"/>
    </xf>
    <xf numFmtId="0" fontId="10" fillId="0" borderId="18" xfId="0" applyNumberFormat="1" applyFont="1" applyFill="1" applyBorder="1" applyAlignment="1" applyProtection="1">
      <alignment horizontal="left" vertical="top" wrapText="1" readingOrder="1"/>
      <protection locked="0"/>
    </xf>
    <xf numFmtId="0" fontId="11" fillId="0" borderId="19" xfId="0" applyNumberFormat="1" applyFont="1" applyFill="1" applyBorder="1" applyAlignment="1" applyProtection="1">
      <alignment vertical="top" wrapText="1" readingOrder="1"/>
      <protection locked="0"/>
    </xf>
    <xf numFmtId="0" fontId="13" fillId="0" borderId="19" xfId="0" applyNumberFormat="1" applyFont="1" applyFill="1" applyBorder="1" applyAlignment="1" applyProtection="1">
      <alignment horizontal="center" vertical="top" wrapText="1" readingOrder="1"/>
      <protection locked="0"/>
    </xf>
    <xf numFmtId="0" fontId="11" fillId="0" borderId="19" xfId="0" applyNumberFormat="1" applyFont="1" applyFill="1" applyBorder="1" applyAlignment="1" applyProtection="1">
      <alignment horizontal="center" vertical="top" wrapText="1" readingOrder="1"/>
      <protection locked="0"/>
    </xf>
    <xf numFmtId="165" fontId="11" fillId="0" borderId="19" xfId="0" applyNumberFormat="1" applyFont="1" applyFill="1" applyBorder="1" applyAlignment="1" applyProtection="1">
      <alignment horizontal="right" vertical="top" wrapText="1" readingOrder="1"/>
    </xf>
    <xf numFmtId="167" fontId="11" fillId="0" borderId="19" xfId="0" applyNumberFormat="1" applyFont="1" applyFill="1" applyBorder="1" applyAlignment="1" applyProtection="1">
      <alignment horizontal="right" vertical="top" wrapText="1" readingOrder="1"/>
    </xf>
    <xf numFmtId="0" fontId="11" fillId="0" borderId="19" xfId="0" applyNumberFormat="1" applyFont="1" applyFill="1" applyBorder="1" applyAlignment="1" applyProtection="1">
      <alignment horizontal="left" vertical="top" wrapText="1" readingOrder="1"/>
      <protection locked="0"/>
    </xf>
    <xf numFmtId="0" fontId="10" fillId="0" borderId="19" xfId="0" applyNumberFormat="1" applyFont="1" applyFill="1" applyBorder="1" applyAlignment="1" applyProtection="1">
      <alignment horizontal="center" vertical="top" wrapText="1" readingOrder="1"/>
      <protection locked="0"/>
    </xf>
    <xf numFmtId="0" fontId="11" fillId="0" borderId="33" xfId="0" applyNumberFormat="1" applyFont="1" applyFill="1" applyBorder="1" applyAlignment="1" applyProtection="1">
      <alignment horizontal="left" vertical="top" wrapText="1" readingOrder="1"/>
      <protection locked="0"/>
    </xf>
    <xf numFmtId="0" fontId="13" fillId="0" borderId="22" xfId="0" applyNumberFormat="1" applyFont="1" applyFill="1" applyBorder="1" applyAlignment="1" applyProtection="1">
      <alignment horizontal="center" vertical="top" wrapText="1" readingOrder="1"/>
      <protection locked="0"/>
    </xf>
    <xf numFmtId="0" fontId="11" fillId="0" borderId="22" xfId="0" applyNumberFormat="1" applyFont="1" applyFill="1" applyBorder="1" applyAlignment="1" applyProtection="1">
      <alignment horizontal="center" vertical="top" wrapText="1" readingOrder="1"/>
      <protection locked="0"/>
    </xf>
    <xf numFmtId="165" fontId="13" fillId="0" borderId="22" xfId="0" applyNumberFormat="1" applyFont="1" applyFill="1" applyBorder="1" applyAlignment="1" applyProtection="1">
      <alignment horizontal="right" vertical="top" wrapText="1" readingOrder="1"/>
    </xf>
    <xf numFmtId="0" fontId="13" fillId="0" borderId="27" xfId="0" applyNumberFormat="1" applyFont="1" applyFill="1" applyBorder="1" applyAlignment="1" applyProtection="1">
      <alignment horizontal="center" vertical="top" wrapText="1" readingOrder="1"/>
      <protection locked="0"/>
    </xf>
    <xf numFmtId="0" fontId="11" fillId="0" borderId="26" xfId="0" applyNumberFormat="1" applyFont="1" applyFill="1" applyBorder="1" applyAlignment="1" applyProtection="1">
      <alignment horizontal="center" vertical="top" wrapText="1" readingOrder="1"/>
      <protection locked="0"/>
    </xf>
    <xf numFmtId="165" fontId="11" fillId="0" borderId="26" xfId="0" applyNumberFormat="1" applyFont="1" applyFill="1" applyBorder="1" applyAlignment="1" applyProtection="1">
      <alignment horizontal="right" vertical="top" wrapText="1" readingOrder="1"/>
      <protection locked="0"/>
    </xf>
    <xf numFmtId="167" fontId="11" fillId="0" borderId="26" xfId="0" applyNumberFormat="1" applyFont="1" applyFill="1" applyBorder="1" applyAlignment="1" applyProtection="1">
      <alignment horizontal="right" vertical="top" wrapText="1" readingOrder="1"/>
      <protection locked="0"/>
    </xf>
    <xf numFmtId="0" fontId="11" fillId="3" borderId="26" xfId="0" applyNumberFormat="1" applyFont="1" applyFill="1" applyBorder="1" applyAlignment="1" applyProtection="1">
      <alignment horizontal="left" vertical="top" wrapText="1" readingOrder="1"/>
      <protection locked="0"/>
    </xf>
    <xf numFmtId="0" fontId="10" fillId="3" borderId="26" xfId="0" applyNumberFormat="1" applyFont="1" applyFill="1" applyBorder="1" applyAlignment="1" applyProtection="1">
      <alignment horizontal="center" vertical="top" wrapText="1" readingOrder="1"/>
      <protection locked="0"/>
    </xf>
    <xf numFmtId="0" fontId="11" fillId="3" borderId="26" xfId="0" applyNumberFormat="1" applyFont="1" applyFill="1" applyBorder="1" applyAlignment="1" applyProtection="1">
      <alignment horizontal="center" vertical="top" wrapText="1" readingOrder="1"/>
      <protection locked="0"/>
    </xf>
    <xf numFmtId="0" fontId="11" fillId="3" borderId="37" xfId="0" applyNumberFormat="1" applyFont="1" applyFill="1" applyBorder="1" applyAlignment="1" applyProtection="1">
      <alignment horizontal="left" vertical="top" wrapText="1" readingOrder="1"/>
      <protection locked="0"/>
    </xf>
    <xf numFmtId="0" fontId="10" fillId="0" borderId="38" xfId="0" applyNumberFormat="1" applyFont="1" applyFill="1" applyBorder="1" applyAlignment="1" applyProtection="1">
      <alignment horizontal="left" vertical="top" wrapText="1" readingOrder="1"/>
      <protection locked="0"/>
    </xf>
    <xf numFmtId="0" fontId="11" fillId="0" borderId="27" xfId="0" applyNumberFormat="1" applyFont="1" applyFill="1" applyBorder="1" applyAlignment="1" applyProtection="1">
      <alignment vertical="top" wrapText="1" readingOrder="1"/>
      <protection locked="0"/>
    </xf>
    <xf numFmtId="0" fontId="11" fillId="0" borderId="26" xfId="0" applyNumberFormat="1" applyFont="1" applyFill="1" applyBorder="1" applyAlignment="1" applyProtection="1">
      <alignment horizontal="left" vertical="top" wrapText="1" readingOrder="1"/>
      <protection locked="0"/>
    </xf>
    <xf numFmtId="0" fontId="10" fillId="0" borderId="26" xfId="0" applyNumberFormat="1" applyFont="1" applyFill="1" applyBorder="1" applyAlignment="1" applyProtection="1">
      <alignment horizontal="center" vertical="top" wrapText="1" readingOrder="1"/>
      <protection locked="0"/>
    </xf>
    <xf numFmtId="0" fontId="11" fillId="0" borderId="37" xfId="0" applyNumberFormat="1" applyFont="1" applyFill="1" applyBorder="1" applyAlignment="1" applyProtection="1">
      <alignment horizontal="left" vertical="top" wrapText="1" readingOrder="1"/>
      <protection locked="0"/>
    </xf>
    <xf numFmtId="0" fontId="13" fillId="0" borderId="36" xfId="0" applyNumberFormat="1" applyFont="1" applyFill="1" applyBorder="1" applyAlignment="1" applyProtection="1">
      <alignment horizontal="center" vertical="top" wrapText="1" readingOrder="1"/>
      <protection locked="0"/>
    </xf>
    <xf numFmtId="165" fontId="11" fillId="0" borderId="19" xfId="0" applyNumberFormat="1" applyFont="1" applyFill="1" applyBorder="1" applyAlignment="1" applyProtection="1">
      <alignment horizontal="right" vertical="top" wrapText="1" readingOrder="1"/>
      <protection locked="0"/>
    </xf>
    <xf numFmtId="167" fontId="11" fillId="0" borderId="19" xfId="0" applyNumberFormat="1" applyFont="1" applyFill="1" applyBorder="1" applyAlignment="1" applyProtection="1">
      <alignment horizontal="right" vertical="top" wrapText="1" readingOrder="1"/>
      <protection locked="0"/>
    </xf>
    <xf numFmtId="165" fontId="11" fillId="0" borderId="22" xfId="0" applyNumberFormat="1" applyFont="1" applyFill="1" applyBorder="1" applyAlignment="1" applyProtection="1">
      <alignment horizontal="right" vertical="top" wrapText="1" readingOrder="1"/>
    </xf>
    <xf numFmtId="0" fontId="11" fillId="0" borderId="36" xfId="0" applyNumberFormat="1" applyFont="1" applyFill="1" applyBorder="1" applyAlignment="1" applyProtection="1">
      <alignment horizontal="center" vertical="top" wrapText="1" readingOrder="1"/>
      <protection locked="0"/>
    </xf>
    <xf numFmtId="165" fontId="11" fillId="0" borderId="36" xfId="0" applyNumberFormat="1" applyFont="1" applyFill="1" applyBorder="1" applyAlignment="1" applyProtection="1">
      <alignment horizontal="right" vertical="top" wrapText="1" readingOrder="1"/>
      <protection locked="0"/>
    </xf>
    <xf numFmtId="0" fontId="10" fillId="0" borderId="34" xfId="0" applyNumberFormat="1" applyFont="1" applyFill="1" applyBorder="1" applyAlignment="1" applyProtection="1">
      <alignment horizontal="left" vertical="top" wrapText="1" readingOrder="1"/>
      <protection locked="0"/>
    </xf>
    <xf numFmtId="0" fontId="11" fillId="8" borderId="22" xfId="0" applyNumberFormat="1" applyFont="1" applyFill="1" applyBorder="1" applyAlignment="1" applyProtection="1">
      <alignment vertical="top" wrapText="1" readingOrder="1"/>
      <protection locked="0"/>
    </xf>
    <xf numFmtId="165" fontId="13" fillId="0" borderId="19" xfId="0" applyNumberFormat="1" applyFont="1" applyFill="1" applyBorder="1" applyAlignment="1" applyProtection="1">
      <alignment horizontal="right" vertical="top" wrapText="1" readingOrder="1"/>
    </xf>
    <xf numFmtId="0" fontId="11" fillId="8" borderId="19" xfId="0" applyNumberFormat="1" applyFont="1" applyFill="1" applyBorder="1" applyAlignment="1" applyProtection="1">
      <alignment horizontal="left" vertical="top" wrapText="1" readingOrder="1"/>
      <protection locked="0"/>
    </xf>
    <xf numFmtId="0" fontId="10" fillId="8" borderId="19" xfId="0" applyNumberFormat="1" applyFont="1" applyFill="1" applyBorder="1" applyAlignment="1" applyProtection="1">
      <alignment horizontal="center" vertical="top" wrapText="1" readingOrder="1"/>
      <protection locked="0"/>
    </xf>
    <xf numFmtId="0" fontId="11" fillId="8" borderId="19" xfId="0" applyNumberFormat="1" applyFont="1" applyFill="1" applyBorder="1" applyAlignment="1" applyProtection="1">
      <alignment horizontal="center" vertical="top" wrapText="1" readingOrder="1"/>
      <protection locked="0"/>
    </xf>
    <xf numFmtId="0" fontId="4" fillId="8" borderId="19" xfId="0" applyNumberFormat="1" applyFont="1" applyFill="1" applyBorder="1" applyAlignment="1" applyProtection="1">
      <alignment horizontal="left" vertical="top" wrapText="1" readingOrder="1"/>
      <protection locked="0"/>
    </xf>
    <xf numFmtId="0" fontId="4" fillId="8" borderId="33" xfId="0" applyNumberFormat="1" applyFont="1" applyFill="1" applyBorder="1" applyAlignment="1" applyProtection="1">
      <alignment horizontal="left" vertical="top" wrapText="1" readingOrder="1"/>
      <protection locked="0"/>
    </xf>
    <xf numFmtId="0" fontId="11" fillId="8" borderId="27" xfId="0" applyNumberFormat="1" applyFont="1" applyFill="1" applyBorder="1" applyAlignment="1" applyProtection="1">
      <alignment vertical="top" wrapText="1" readingOrder="1"/>
      <protection locked="0"/>
    </xf>
    <xf numFmtId="0" fontId="10" fillId="8" borderId="26" xfId="0" applyNumberFormat="1" applyFont="1" applyFill="1" applyBorder="1" applyAlignment="1" applyProtection="1">
      <alignment horizontal="center" vertical="top" wrapText="1" readingOrder="1"/>
      <protection locked="0"/>
    </xf>
    <xf numFmtId="0" fontId="11" fillId="8" borderId="26" xfId="0" applyNumberFormat="1" applyFont="1" applyFill="1" applyBorder="1" applyAlignment="1" applyProtection="1">
      <alignment horizontal="center" vertical="top" wrapText="1" readingOrder="1"/>
      <protection locked="0"/>
    </xf>
    <xf numFmtId="0" fontId="4" fillId="8" borderId="26" xfId="0" applyNumberFormat="1" applyFont="1" applyFill="1" applyBorder="1" applyAlignment="1" applyProtection="1">
      <alignment horizontal="left" vertical="top" wrapText="1" readingOrder="1"/>
      <protection locked="0"/>
    </xf>
    <xf numFmtId="0" fontId="4" fillId="8" borderId="37" xfId="0" applyNumberFormat="1" applyFont="1" applyFill="1" applyBorder="1" applyAlignment="1" applyProtection="1">
      <alignment horizontal="left" vertical="top" wrapText="1" readingOrder="1"/>
      <protection locked="0"/>
    </xf>
    <xf numFmtId="0" fontId="10" fillId="0" borderId="39" xfId="0" applyNumberFormat="1" applyFont="1" applyFill="1" applyBorder="1" applyAlignment="1" applyProtection="1">
      <alignment horizontal="left" vertical="top" wrapText="1" readingOrder="1"/>
      <protection locked="0"/>
    </xf>
    <xf numFmtId="0" fontId="11" fillId="8" borderId="36" xfId="0" applyNumberFormat="1" applyFont="1" applyFill="1" applyBorder="1" applyAlignment="1" applyProtection="1">
      <alignment vertical="top" wrapText="1" readingOrder="1"/>
      <protection locked="0"/>
    </xf>
    <xf numFmtId="0" fontId="13" fillId="0" borderId="31" xfId="0" applyNumberFormat="1" applyFont="1" applyFill="1" applyBorder="1" applyAlignment="1" applyProtection="1">
      <alignment horizontal="center" vertical="top" wrapText="1" readingOrder="1"/>
      <protection locked="0"/>
    </xf>
    <xf numFmtId="0" fontId="11" fillId="0" borderId="22" xfId="0" applyNumberFormat="1" applyFont="1" applyFill="1" applyBorder="1" applyAlignment="1" applyProtection="1">
      <alignment vertical="top" wrapText="1" readingOrder="1"/>
      <protection locked="0"/>
    </xf>
    <xf numFmtId="0" fontId="11" fillId="10" borderId="19" xfId="0" applyNumberFormat="1" applyFont="1" applyFill="1" applyBorder="1" applyAlignment="1" applyProtection="1">
      <alignment horizontal="left" vertical="top" wrapText="1" readingOrder="1"/>
      <protection locked="0"/>
    </xf>
    <xf numFmtId="0" fontId="10" fillId="10" borderId="19" xfId="0" applyNumberFormat="1" applyFont="1" applyFill="1" applyBorder="1" applyAlignment="1" applyProtection="1">
      <alignment horizontal="center" vertical="top" wrapText="1" readingOrder="1"/>
      <protection locked="0"/>
    </xf>
    <xf numFmtId="0" fontId="11" fillId="10" borderId="19" xfId="0" applyNumberFormat="1" applyFont="1" applyFill="1" applyBorder="1" applyAlignment="1" applyProtection="1">
      <alignment horizontal="center" vertical="top" wrapText="1" readingOrder="1"/>
      <protection locked="0"/>
    </xf>
    <xf numFmtId="0" fontId="11" fillId="10" borderId="33" xfId="0" applyNumberFormat="1" applyFont="1" applyFill="1" applyBorder="1" applyAlignment="1" applyProtection="1">
      <alignment horizontal="left" vertical="top" wrapText="1" readingOrder="1"/>
      <protection locked="0"/>
    </xf>
    <xf numFmtId="0" fontId="11" fillId="0" borderId="27" xfId="0" applyNumberFormat="1" applyFont="1" applyFill="1" applyBorder="1" applyAlignment="1" applyProtection="1">
      <alignment horizontal="center" vertical="top" wrapText="1" readingOrder="1"/>
      <protection locked="0"/>
    </xf>
    <xf numFmtId="165" fontId="11" fillId="0" borderId="27" xfId="0" applyNumberFormat="1" applyFont="1" applyFill="1" applyBorder="1" applyAlignment="1" applyProtection="1">
      <alignment horizontal="right" vertical="top" wrapText="1" readingOrder="1"/>
      <protection locked="0"/>
    </xf>
    <xf numFmtId="0" fontId="11" fillId="10" borderId="26" xfId="0" applyNumberFormat="1" applyFont="1" applyFill="1" applyBorder="1" applyAlignment="1" applyProtection="1">
      <alignment horizontal="left" vertical="top" wrapText="1" readingOrder="1"/>
      <protection locked="0"/>
    </xf>
    <xf numFmtId="0" fontId="10" fillId="10" borderId="26" xfId="0" applyNumberFormat="1" applyFont="1" applyFill="1" applyBorder="1" applyAlignment="1" applyProtection="1">
      <alignment horizontal="center" vertical="top" wrapText="1" readingOrder="1"/>
      <protection locked="0"/>
    </xf>
    <xf numFmtId="0" fontId="11" fillId="10" borderId="26" xfId="0" applyNumberFormat="1" applyFont="1" applyFill="1" applyBorder="1" applyAlignment="1" applyProtection="1">
      <alignment horizontal="center" vertical="top" wrapText="1" readingOrder="1"/>
      <protection locked="0"/>
    </xf>
    <xf numFmtId="0" fontId="11" fillId="10" borderId="37" xfId="0" applyNumberFormat="1" applyFont="1" applyFill="1" applyBorder="1" applyAlignment="1" applyProtection="1">
      <alignment horizontal="left" vertical="top" wrapText="1" readingOrder="1"/>
      <protection locked="0"/>
    </xf>
    <xf numFmtId="0" fontId="11" fillId="0" borderId="36" xfId="0" applyNumberFormat="1" applyFont="1" applyFill="1" applyBorder="1" applyAlignment="1" applyProtection="1">
      <alignment vertical="top" wrapText="1" readingOrder="1"/>
      <protection locked="0"/>
    </xf>
    <xf numFmtId="0" fontId="10" fillId="0" borderId="25" xfId="0" applyNumberFormat="1" applyFont="1" applyFill="1" applyBorder="1" applyAlignment="1" applyProtection="1">
      <alignment horizontal="left" vertical="top" wrapText="1" readingOrder="1"/>
      <protection locked="0"/>
    </xf>
    <xf numFmtId="0" fontId="11" fillId="0" borderId="26" xfId="0" applyNumberFormat="1" applyFont="1" applyFill="1" applyBorder="1" applyAlignment="1" applyProtection="1">
      <alignment vertical="top" wrapText="1" readingOrder="1"/>
      <protection locked="0"/>
    </xf>
    <xf numFmtId="0" fontId="13" fillId="0" borderId="26" xfId="0" applyNumberFormat="1" applyFont="1" applyFill="1" applyBorder="1" applyAlignment="1" applyProtection="1">
      <alignment horizontal="center" vertical="top" wrapText="1" readingOrder="1"/>
      <protection locked="0"/>
    </xf>
    <xf numFmtId="0" fontId="11" fillId="0" borderId="40" xfId="0" applyNumberFormat="1" applyFont="1" applyFill="1" applyBorder="1" applyAlignment="1" applyProtection="1">
      <alignment horizontal="left" vertical="top" wrapText="1" readingOrder="1"/>
      <protection locked="0"/>
    </xf>
    <xf numFmtId="0" fontId="10" fillId="0" borderId="40" xfId="0" applyNumberFormat="1" applyFont="1" applyFill="1" applyBorder="1" applyAlignment="1" applyProtection="1">
      <alignment horizontal="center" vertical="top" wrapText="1" readingOrder="1"/>
      <protection locked="0"/>
    </xf>
    <xf numFmtId="0" fontId="11" fillId="0" borderId="40" xfId="0" applyNumberFormat="1" applyFont="1" applyFill="1" applyBorder="1" applyAlignment="1" applyProtection="1">
      <alignment horizontal="center" vertical="top" wrapText="1" readingOrder="1"/>
      <protection locked="0"/>
    </xf>
    <xf numFmtId="0" fontId="11" fillId="0" borderId="41" xfId="0" applyNumberFormat="1" applyFont="1" applyFill="1" applyBorder="1" applyAlignment="1" applyProtection="1">
      <alignment horizontal="left" vertical="top" wrapText="1" readingOrder="1"/>
      <protection locked="0"/>
    </xf>
    <xf numFmtId="0" fontId="11" fillId="0" borderId="27" xfId="0" applyNumberFormat="1" applyFont="1" applyFill="1" applyBorder="1" applyAlignment="1" applyProtection="1">
      <alignment horizontal="left" vertical="top" wrapText="1" readingOrder="1"/>
      <protection locked="0"/>
    </xf>
    <xf numFmtId="0" fontId="10" fillId="0" borderId="27" xfId="0" applyNumberFormat="1" applyFont="1" applyFill="1" applyBorder="1" applyAlignment="1" applyProtection="1">
      <alignment horizontal="center" vertical="top" wrapText="1" readingOrder="1"/>
      <protection locked="0"/>
    </xf>
    <xf numFmtId="0" fontId="11" fillId="0" borderId="28" xfId="0" applyNumberFormat="1" applyFont="1" applyFill="1" applyBorder="1" applyAlignment="1" applyProtection="1">
      <alignment horizontal="left" vertical="top" wrapText="1" readingOrder="1"/>
      <protection locked="0"/>
    </xf>
    <xf numFmtId="0" fontId="11" fillId="0" borderId="36" xfId="0" applyNumberFormat="1" applyFont="1" applyFill="1" applyBorder="1" applyAlignment="1" applyProtection="1">
      <alignment horizontal="left" vertical="top" wrapText="1" readingOrder="1"/>
      <protection locked="0"/>
    </xf>
    <xf numFmtId="0" fontId="10" fillId="0" borderId="36" xfId="0" applyNumberFormat="1" applyFont="1" applyFill="1" applyBorder="1" applyAlignment="1" applyProtection="1">
      <alignment horizontal="center" vertical="top" wrapText="1" readingOrder="1"/>
      <protection locked="0"/>
    </xf>
    <xf numFmtId="0" fontId="11" fillId="0" borderId="42" xfId="0" applyNumberFormat="1" applyFont="1" applyFill="1" applyBorder="1" applyAlignment="1" applyProtection="1">
      <alignment horizontal="left" vertical="top" wrapText="1" readingOrder="1"/>
      <protection locked="0"/>
    </xf>
    <xf numFmtId="0" fontId="0" fillId="0" borderId="0" xfId="0" applyBorder="1"/>
    <xf numFmtId="0" fontId="10" fillId="0" borderId="35" xfId="0" applyNumberFormat="1" applyFont="1" applyFill="1" applyBorder="1" applyAlignment="1" applyProtection="1">
      <alignment horizontal="left" vertical="top" wrapText="1" readingOrder="1"/>
      <protection locked="0"/>
    </xf>
    <xf numFmtId="165" fontId="11" fillId="0" borderId="40" xfId="0" applyNumberFormat="1" applyFont="1" applyFill="1" applyBorder="1" applyAlignment="1" applyProtection="1">
      <alignment horizontal="right" vertical="top" wrapText="1" readingOrder="1"/>
      <protection locked="0"/>
    </xf>
    <xf numFmtId="167" fontId="11" fillId="0" borderId="40" xfId="0" applyNumberFormat="1" applyFont="1" applyFill="1" applyBorder="1" applyAlignment="1" applyProtection="1">
      <alignment horizontal="right" vertical="top" wrapText="1" readingOrder="1"/>
      <protection locked="0"/>
    </xf>
    <xf numFmtId="0" fontId="10" fillId="0" borderId="44" xfId="0" applyNumberFormat="1" applyFont="1" applyFill="1" applyBorder="1" applyAlignment="1" applyProtection="1">
      <alignment horizontal="left" vertical="top" wrapText="1" readingOrder="1"/>
      <protection locked="0"/>
    </xf>
    <xf numFmtId="0" fontId="13" fillId="0" borderId="45" xfId="0" applyNumberFormat="1" applyFont="1" applyFill="1" applyBorder="1" applyAlignment="1" applyProtection="1">
      <alignment horizontal="center" vertical="top" wrapText="1" readingOrder="1"/>
      <protection locked="0"/>
    </xf>
    <xf numFmtId="0" fontId="11" fillId="0" borderId="46" xfId="0" applyNumberFormat="1" applyFont="1" applyFill="1" applyBorder="1" applyAlignment="1" applyProtection="1">
      <alignment horizontal="center" vertical="top" wrapText="1" readingOrder="1"/>
      <protection locked="0"/>
    </xf>
    <xf numFmtId="165" fontId="11" fillId="0" borderId="46" xfId="0" applyNumberFormat="1" applyFont="1" applyFill="1" applyBorder="1" applyAlignment="1" applyProtection="1">
      <alignment horizontal="right" vertical="top" wrapText="1" readingOrder="1"/>
    </xf>
    <xf numFmtId="167" fontId="11" fillId="0" borderId="46" xfId="0" applyNumberFormat="1" applyFont="1" applyFill="1" applyBorder="1" applyAlignment="1" applyProtection="1">
      <alignment horizontal="right" vertical="top" wrapText="1" readingOrder="1"/>
    </xf>
    <xf numFmtId="0" fontId="11" fillId="0" borderId="45" xfId="0" applyNumberFormat="1" applyFont="1" applyFill="1" applyBorder="1" applyAlignment="1" applyProtection="1">
      <alignment horizontal="left" vertical="top" wrapText="1" readingOrder="1"/>
      <protection locked="0"/>
    </xf>
    <xf numFmtId="0" fontId="10" fillId="0" borderId="45" xfId="0" applyNumberFormat="1" applyFont="1" applyFill="1" applyBorder="1" applyAlignment="1" applyProtection="1">
      <alignment horizontal="center" vertical="top" wrapText="1" readingOrder="1"/>
      <protection locked="0"/>
    </xf>
    <xf numFmtId="0" fontId="11" fillId="0" borderId="45" xfId="0" applyNumberFormat="1" applyFont="1" applyFill="1" applyBorder="1" applyAlignment="1" applyProtection="1">
      <alignment horizontal="center" vertical="top" wrapText="1" readingOrder="1"/>
      <protection locked="0"/>
    </xf>
    <xf numFmtId="0" fontId="11" fillId="0" borderId="47" xfId="0" applyNumberFormat="1" applyFont="1" applyFill="1" applyBorder="1" applyAlignment="1" applyProtection="1">
      <alignment horizontal="left" vertical="top" wrapText="1" readingOrder="1"/>
      <protection locked="0"/>
    </xf>
    <xf numFmtId="0" fontId="10" fillId="0" borderId="12" xfId="0" applyNumberFormat="1" applyFont="1" applyFill="1" applyBorder="1" applyAlignment="1" applyProtection="1">
      <alignment horizontal="left" vertical="top" wrapText="1" readingOrder="1"/>
      <protection locked="0"/>
    </xf>
    <xf numFmtId="0" fontId="13" fillId="0" borderId="0" xfId="0" applyNumberFormat="1" applyFont="1" applyFill="1" applyBorder="1" applyAlignment="1" applyProtection="1">
      <alignment horizontal="center" wrapText="1"/>
    </xf>
    <xf numFmtId="0" fontId="11" fillId="0" borderId="0" xfId="0" applyNumberFormat="1" applyFont="1" applyFill="1" applyBorder="1" applyAlignment="1" applyProtection="1">
      <alignment horizontal="center" wrapText="1"/>
    </xf>
    <xf numFmtId="0" fontId="11" fillId="0" borderId="17" xfId="0" applyNumberFormat="1" applyFont="1" applyFill="1" applyBorder="1" applyAlignment="1" applyProtection="1">
      <alignment horizontal="left" vertical="top" wrapText="1" readingOrder="1"/>
      <protection locked="0"/>
    </xf>
    <xf numFmtId="165" fontId="13" fillId="0" borderId="46" xfId="0" applyNumberFormat="1" applyFont="1" applyFill="1" applyBorder="1" applyAlignment="1" applyProtection="1">
      <alignment horizontal="right" vertical="top" wrapText="1" readingOrder="1"/>
    </xf>
    <xf numFmtId="0" fontId="11" fillId="0" borderId="43" xfId="0" applyNumberFormat="1" applyFont="1" applyFill="1" applyBorder="1" applyAlignment="1" applyProtection="1">
      <alignment vertical="top" wrapText="1" readingOrder="1"/>
      <protection locked="0"/>
    </xf>
    <xf numFmtId="0" fontId="13" fillId="0" borderId="43" xfId="0" applyNumberFormat="1" applyFont="1" applyFill="1" applyBorder="1" applyAlignment="1" applyProtection="1">
      <alignment horizontal="center" vertical="top" wrapText="1" readingOrder="1"/>
      <protection locked="0"/>
    </xf>
    <xf numFmtId="0" fontId="11" fillId="0" borderId="48" xfId="0" applyNumberFormat="1" applyFont="1" applyFill="1" applyBorder="1" applyAlignment="1" applyProtection="1">
      <alignment horizontal="center" vertical="top" wrapText="1" readingOrder="1"/>
      <protection locked="0"/>
    </xf>
    <xf numFmtId="165" fontId="11" fillId="0" borderId="48" xfId="0" applyNumberFormat="1" applyFont="1" applyFill="1" applyBorder="1" applyAlignment="1" applyProtection="1">
      <alignment horizontal="right" vertical="top" wrapText="1" readingOrder="1"/>
      <protection locked="0"/>
    </xf>
    <xf numFmtId="167" fontId="11" fillId="0" borderId="48" xfId="0" applyNumberFormat="1" applyFont="1" applyFill="1" applyBorder="1" applyAlignment="1" applyProtection="1">
      <alignment horizontal="right" vertical="top" wrapText="1" readingOrder="1"/>
      <protection locked="0"/>
    </xf>
    <xf numFmtId="0" fontId="11" fillId="0" borderId="43" xfId="0" applyNumberFormat="1" applyFont="1" applyFill="1" applyBorder="1" applyAlignment="1" applyProtection="1">
      <alignment horizontal="left" vertical="top" wrapText="1" readingOrder="1"/>
      <protection locked="0"/>
    </xf>
    <xf numFmtId="0" fontId="10" fillId="0" borderId="43" xfId="0" applyNumberFormat="1" applyFont="1" applyFill="1" applyBorder="1" applyAlignment="1" applyProtection="1">
      <alignment horizontal="center" vertical="top" wrapText="1" readingOrder="1"/>
      <protection locked="0"/>
    </xf>
    <xf numFmtId="0" fontId="11" fillId="0" borderId="43" xfId="0" applyNumberFormat="1" applyFont="1" applyFill="1" applyBorder="1" applyAlignment="1" applyProtection="1">
      <alignment horizontal="center" vertical="top" wrapText="1" readingOrder="1"/>
      <protection locked="0"/>
    </xf>
    <xf numFmtId="0" fontId="11" fillId="0" borderId="13" xfId="0" applyNumberFormat="1" applyFont="1" applyFill="1" applyBorder="1" applyAlignment="1" applyProtection="1">
      <alignment horizontal="left" vertical="top" wrapText="1" readingOrder="1"/>
      <protection locked="0"/>
    </xf>
    <xf numFmtId="167" fontId="11" fillId="0" borderId="36" xfId="0" applyNumberFormat="1" applyFont="1" applyFill="1" applyBorder="1" applyAlignment="1" applyProtection="1">
      <alignment horizontal="right" vertical="top" wrapText="1" readingOrder="1"/>
      <protection locked="0"/>
    </xf>
    <xf numFmtId="0" fontId="14" fillId="0" borderId="18" xfId="0" applyNumberFormat="1" applyFont="1" applyFill="1" applyBorder="1" applyAlignment="1" applyProtection="1">
      <alignment horizontal="left" vertical="top" wrapText="1" readingOrder="1"/>
      <protection locked="0"/>
    </xf>
    <xf numFmtId="0" fontId="13" fillId="0" borderId="19" xfId="0" applyNumberFormat="1" applyFont="1" applyFill="1" applyBorder="1" applyAlignment="1" applyProtection="1">
      <alignment vertical="top" wrapText="1" readingOrder="1"/>
      <protection locked="0"/>
    </xf>
    <xf numFmtId="0" fontId="11" fillId="5" borderId="19" xfId="0" applyNumberFormat="1" applyFont="1" applyFill="1" applyBorder="1" applyAlignment="1" applyProtection="1">
      <alignment horizontal="left" vertical="top" wrapText="1" readingOrder="1"/>
      <protection locked="0"/>
    </xf>
    <xf numFmtId="0" fontId="10" fillId="5" borderId="19" xfId="0" applyNumberFormat="1" applyFont="1" applyFill="1" applyBorder="1" applyAlignment="1" applyProtection="1">
      <alignment horizontal="center" vertical="top" wrapText="1" readingOrder="1"/>
      <protection locked="0"/>
    </xf>
    <xf numFmtId="0" fontId="11" fillId="5" borderId="19" xfId="0" applyNumberFormat="1" applyFont="1" applyFill="1" applyBorder="1" applyAlignment="1" applyProtection="1">
      <alignment horizontal="center" vertical="top" wrapText="1" readingOrder="1"/>
      <protection locked="0"/>
    </xf>
    <xf numFmtId="0" fontId="11" fillId="5" borderId="33" xfId="0" applyNumberFormat="1" applyFont="1" applyFill="1" applyBorder="1" applyAlignment="1" applyProtection="1">
      <alignment horizontal="left" vertical="top" wrapText="1" readingOrder="1"/>
      <protection locked="0"/>
    </xf>
    <xf numFmtId="0" fontId="10" fillId="0" borderId="49" xfId="0" applyNumberFormat="1" applyFont="1" applyFill="1" applyBorder="1" applyAlignment="1" applyProtection="1">
      <alignment horizontal="left" vertical="top" wrapText="1" readingOrder="1"/>
      <protection locked="0"/>
    </xf>
    <xf numFmtId="0" fontId="13" fillId="0" borderId="40" xfId="0" applyNumberFormat="1" applyFont="1" applyFill="1" applyBorder="1" applyAlignment="1" applyProtection="1">
      <alignment horizontal="center" vertical="top" wrapText="1" readingOrder="1"/>
      <protection locked="0"/>
    </xf>
    <xf numFmtId="0" fontId="13" fillId="0" borderId="46" xfId="0" applyNumberFormat="1" applyFont="1" applyFill="1" applyBorder="1" applyAlignment="1" applyProtection="1">
      <alignment horizontal="center" vertical="top" wrapText="1" readingOrder="1"/>
      <protection locked="0"/>
    </xf>
    <xf numFmtId="0" fontId="11" fillId="10" borderId="45" xfId="0" applyNumberFormat="1" applyFont="1" applyFill="1" applyBorder="1" applyAlignment="1" applyProtection="1">
      <alignment horizontal="left" vertical="top" wrapText="1" readingOrder="1"/>
      <protection locked="0"/>
    </xf>
    <xf numFmtId="0" fontId="10" fillId="10" borderId="45" xfId="0" applyNumberFormat="1" applyFont="1" applyFill="1" applyBorder="1" applyAlignment="1" applyProtection="1">
      <alignment horizontal="center" vertical="top" wrapText="1" readingOrder="1"/>
      <protection locked="0"/>
    </xf>
    <xf numFmtId="0" fontId="11" fillId="10" borderId="45" xfId="0" applyNumberFormat="1" applyFont="1" applyFill="1" applyBorder="1" applyAlignment="1" applyProtection="1">
      <alignment horizontal="center" vertical="top" wrapText="1" readingOrder="1"/>
      <protection locked="0"/>
    </xf>
    <xf numFmtId="0" fontId="11" fillId="10" borderId="47" xfId="0" applyNumberFormat="1" applyFont="1" applyFill="1" applyBorder="1" applyAlignment="1" applyProtection="1">
      <alignment horizontal="left" vertical="top" wrapText="1" readingOrder="1"/>
      <protection locked="0"/>
    </xf>
    <xf numFmtId="0" fontId="11" fillId="10" borderId="27" xfId="0" applyNumberFormat="1" applyFont="1" applyFill="1" applyBorder="1" applyAlignment="1" applyProtection="1">
      <alignment horizontal="left" vertical="top" wrapText="1" readingOrder="1"/>
      <protection locked="0"/>
    </xf>
    <xf numFmtId="0" fontId="10" fillId="10" borderId="27" xfId="0" applyNumberFormat="1" applyFont="1" applyFill="1" applyBorder="1" applyAlignment="1" applyProtection="1">
      <alignment horizontal="center" vertical="top" wrapText="1" readingOrder="1"/>
      <protection locked="0"/>
    </xf>
    <xf numFmtId="0" fontId="11" fillId="10" borderId="27" xfId="0" applyNumberFormat="1" applyFont="1" applyFill="1" applyBorder="1" applyAlignment="1" applyProtection="1">
      <alignment horizontal="center" vertical="top" wrapText="1" readingOrder="1"/>
      <protection locked="0"/>
    </xf>
    <xf numFmtId="0" fontId="11" fillId="10" borderId="43" xfId="0" applyNumberFormat="1" applyFont="1" applyFill="1" applyBorder="1" applyAlignment="1" applyProtection="1">
      <alignment horizontal="left" vertical="top" wrapText="1" readingOrder="1"/>
      <protection locked="0"/>
    </xf>
    <xf numFmtId="0" fontId="10" fillId="10" borderId="43" xfId="0" applyNumberFormat="1" applyFont="1" applyFill="1" applyBorder="1" applyAlignment="1" applyProtection="1">
      <alignment horizontal="center" vertical="top" wrapText="1" readingOrder="1"/>
      <protection locked="0"/>
    </xf>
    <xf numFmtId="0" fontId="11" fillId="10" borderId="43" xfId="0" applyNumberFormat="1" applyFont="1" applyFill="1" applyBorder="1" applyAlignment="1" applyProtection="1">
      <alignment horizontal="center" vertical="top" wrapText="1" readingOrder="1"/>
      <protection locked="0"/>
    </xf>
    <xf numFmtId="0" fontId="10" fillId="0" borderId="50" xfId="0" applyNumberFormat="1" applyFont="1" applyFill="1" applyBorder="1" applyAlignment="1" applyProtection="1">
      <alignment horizontal="left" vertical="top" wrapText="1" readingOrder="1"/>
      <protection locked="0"/>
    </xf>
    <xf numFmtId="165" fontId="13" fillId="0" borderId="36" xfId="0" applyNumberFormat="1" applyFont="1" applyFill="1" applyBorder="1" applyAlignment="1" applyProtection="1">
      <alignment horizontal="right" vertical="top" wrapText="1" readingOrder="1"/>
    </xf>
    <xf numFmtId="167" fontId="11" fillId="0" borderId="36" xfId="0" applyNumberFormat="1" applyFont="1" applyFill="1" applyBorder="1" applyAlignment="1" applyProtection="1">
      <alignment horizontal="right" vertical="top" wrapText="1" readingOrder="1"/>
    </xf>
    <xf numFmtId="0" fontId="10" fillId="0" borderId="51" xfId="0" applyNumberFormat="1" applyFont="1" applyFill="1" applyBorder="1" applyAlignment="1" applyProtection="1">
      <alignment horizontal="left" vertical="top" wrapText="1" readingOrder="1"/>
      <protection locked="0"/>
    </xf>
    <xf numFmtId="0" fontId="11" fillId="0" borderId="52" xfId="0" applyNumberFormat="1" applyFont="1" applyFill="1" applyBorder="1" applyAlignment="1" applyProtection="1">
      <alignment vertical="top" wrapText="1" readingOrder="1"/>
      <protection locked="0"/>
    </xf>
    <xf numFmtId="0" fontId="13" fillId="0" borderId="52" xfId="0" applyNumberFormat="1" applyFont="1" applyFill="1" applyBorder="1" applyAlignment="1" applyProtection="1">
      <alignment horizontal="center" vertical="top" wrapText="1" readingOrder="1"/>
      <protection locked="0"/>
    </xf>
    <xf numFmtId="0" fontId="11" fillId="0" borderId="52" xfId="0" applyNumberFormat="1" applyFont="1" applyFill="1" applyBorder="1" applyAlignment="1" applyProtection="1">
      <alignment horizontal="center" vertical="top" wrapText="1" readingOrder="1"/>
      <protection locked="0"/>
    </xf>
    <xf numFmtId="165" fontId="11" fillId="0" borderId="52" xfId="0" applyNumberFormat="1" applyFont="1" applyFill="1" applyBorder="1" applyAlignment="1" applyProtection="1">
      <alignment horizontal="right" vertical="top" wrapText="1" readingOrder="1"/>
    </xf>
    <xf numFmtId="167" fontId="11" fillId="0" borderId="52" xfId="0" applyNumberFormat="1" applyFont="1" applyFill="1" applyBorder="1" applyAlignment="1" applyProtection="1">
      <alignment horizontal="right" vertical="top" wrapText="1" readingOrder="1"/>
    </xf>
    <xf numFmtId="0" fontId="11" fillId="0" borderId="52" xfId="0" applyNumberFormat="1" applyFont="1" applyFill="1" applyBorder="1" applyAlignment="1" applyProtection="1">
      <alignment horizontal="left" vertical="top" wrapText="1" readingOrder="1"/>
      <protection locked="0"/>
    </xf>
    <xf numFmtId="0" fontId="10" fillId="0" borderId="52" xfId="0" applyNumberFormat="1" applyFont="1" applyFill="1" applyBorder="1" applyAlignment="1" applyProtection="1">
      <alignment horizontal="center" vertical="top" wrapText="1" readingOrder="1"/>
      <protection locked="0"/>
    </xf>
    <xf numFmtId="0" fontId="11" fillId="0" borderId="53" xfId="0" applyNumberFormat="1" applyFont="1" applyFill="1" applyBorder="1" applyAlignment="1" applyProtection="1">
      <alignment horizontal="left" vertical="top" wrapText="1" readingOrder="1"/>
      <protection locked="0"/>
    </xf>
    <xf numFmtId="0" fontId="13" fillId="0" borderId="0" xfId="0" applyNumberFormat="1" applyFont="1" applyFill="1" applyAlignment="1" applyProtection="1">
      <alignment wrapText="1"/>
    </xf>
    <xf numFmtId="0" fontId="11" fillId="5" borderId="19" xfId="0" applyNumberFormat="1" applyFont="1" applyFill="1" applyBorder="1" applyAlignment="1" applyProtection="1">
      <alignment vertical="top" wrapText="1" readingOrder="1"/>
      <protection locked="0"/>
    </xf>
    <xf numFmtId="0" fontId="11" fillId="5" borderId="26" xfId="0" applyNumberFormat="1" applyFont="1" applyFill="1" applyBorder="1" applyAlignment="1" applyProtection="1">
      <alignment horizontal="left" vertical="top" wrapText="1" readingOrder="1"/>
      <protection locked="0"/>
    </xf>
    <xf numFmtId="0" fontId="10" fillId="5" borderId="26" xfId="0" applyNumberFormat="1" applyFont="1" applyFill="1" applyBorder="1" applyAlignment="1" applyProtection="1">
      <alignment horizontal="center" vertical="top" wrapText="1" readingOrder="1"/>
      <protection locked="0"/>
    </xf>
    <xf numFmtId="0" fontId="11" fillId="5" borderId="26" xfId="0" applyNumberFormat="1" applyFont="1" applyFill="1" applyBorder="1" applyAlignment="1" applyProtection="1">
      <alignment horizontal="center" vertical="top" wrapText="1" readingOrder="1"/>
      <protection locked="0"/>
    </xf>
    <xf numFmtId="0" fontId="14" fillId="0" borderId="34" xfId="0" applyNumberFormat="1" applyFont="1" applyFill="1" applyBorder="1" applyAlignment="1" applyProtection="1">
      <alignment horizontal="left" vertical="top" wrapText="1" readingOrder="1"/>
      <protection locked="0"/>
    </xf>
    <xf numFmtId="0" fontId="13" fillId="0" borderId="22" xfId="0" applyNumberFormat="1" applyFont="1" applyFill="1" applyBorder="1" applyAlignment="1" applyProtection="1">
      <alignment vertical="top" wrapText="1" readingOrder="1"/>
      <protection locked="0"/>
    </xf>
    <xf numFmtId="167" fontId="11" fillId="0" borderId="22" xfId="0" applyNumberFormat="1" applyFont="1" applyFill="1" applyBorder="1" applyAlignment="1" applyProtection="1">
      <alignment horizontal="right" vertical="top" wrapText="1" readingOrder="1"/>
    </xf>
    <xf numFmtId="0" fontId="11" fillId="0" borderId="22" xfId="0" applyNumberFormat="1" applyFont="1" applyFill="1" applyBorder="1" applyAlignment="1" applyProtection="1">
      <alignment horizontal="left" vertical="top" wrapText="1" readingOrder="1"/>
      <protection locked="0"/>
    </xf>
    <xf numFmtId="0" fontId="10" fillId="0" borderId="22" xfId="0" applyNumberFormat="1" applyFont="1" applyFill="1" applyBorder="1" applyAlignment="1" applyProtection="1">
      <alignment horizontal="center" vertical="top" wrapText="1" readingOrder="1"/>
      <protection locked="0"/>
    </xf>
    <xf numFmtId="0" fontId="11" fillId="0" borderId="23" xfId="0" applyNumberFormat="1" applyFont="1" applyFill="1" applyBorder="1" applyAlignment="1" applyProtection="1">
      <alignment horizontal="left" vertical="top" wrapText="1" readingOrder="1"/>
      <protection locked="0"/>
    </xf>
    <xf numFmtId="0" fontId="10" fillId="0" borderId="54" xfId="0" applyNumberFormat="1" applyFont="1" applyFill="1" applyBorder="1" applyAlignment="1" applyProtection="1">
      <alignment horizontal="left" vertical="top" wrapText="1" readingOrder="1"/>
      <protection locked="0"/>
    </xf>
    <xf numFmtId="0" fontId="13" fillId="0" borderId="56" xfId="0" applyNumberFormat="1" applyFont="1" applyFill="1" applyBorder="1" applyAlignment="1" applyProtection="1">
      <alignment horizontal="center" vertical="top" wrapText="1" readingOrder="1"/>
      <protection locked="0"/>
    </xf>
    <xf numFmtId="165" fontId="13" fillId="0" borderId="56" xfId="0" applyNumberFormat="1" applyFont="1" applyFill="1" applyBorder="1" applyAlignment="1" applyProtection="1">
      <alignment horizontal="right" vertical="top" wrapText="1" readingOrder="1"/>
    </xf>
    <xf numFmtId="167" fontId="11" fillId="0" borderId="56" xfId="0" applyNumberFormat="1" applyFont="1" applyFill="1" applyBorder="1" applyAlignment="1" applyProtection="1">
      <alignment horizontal="right" vertical="top" wrapText="1" readingOrder="1"/>
    </xf>
    <xf numFmtId="0" fontId="11" fillId="0" borderId="56" xfId="0" applyNumberFormat="1" applyFont="1" applyFill="1" applyBorder="1" applyAlignment="1" applyProtection="1">
      <alignment horizontal="left" vertical="top" wrapText="1" readingOrder="1"/>
      <protection locked="0"/>
    </xf>
    <xf numFmtId="0" fontId="10" fillId="0" borderId="56" xfId="0" applyNumberFormat="1" applyFont="1" applyFill="1" applyBorder="1" applyAlignment="1" applyProtection="1">
      <alignment horizontal="center" vertical="top" wrapText="1" readingOrder="1"/>
      <protection locked="0"/>
    </xf>
    <xf numFmtId="0" fontId="11" fillId="0" borderId="56" xfId="0" applyNumberFormat="1" applyFont="1" applyFill="1" applyBorder="1" applyAlignment="1" applyProtection="1">
      <alignment horizontal="center" vertical="top" wrapText="1" readingOrder="1"/>
      <protection locked="0"/>
    </xf>
    <xf numFmtId="0" fontId="11" fillId="0" borderId="57" xfId="0" applyNumberFormat="1" applyFont="1" applyFill="1" applyBorder="1" applyAlignment="1" applyProtection="1">
      <alignment horizontal="left" vertical="top" wrapText="1" readingOrder="1"/>
      <protection locked="0"/>
    </xf>
    <xf numFmtId="0" fontId="11" fillId="5" borderId="58" xfId="0" applyNumberFormat="1" applyFont="1" applyFill="1" applyBorder="1" applyAlignment="1" applyProtection="1">
      <alignment horizontal="left" vertical="top" wrapText="1" readingOrder="1"/>
      <protection locked="0"/>
    </xf>
    <xf numFmtId="0" fontId="11" fillId="0" borderId="32" xfId="0" applyNumberFormat="1" applyFont="1" applyFill="1" applyBorder="1" applyAlignment="1" applyProtection="1">
      <alignment horizontal="left" vertical="top" wrapText="1" readingOrder="1"/>
      <protection locked="0"/>
    </xf>
    <xf numFmtId="0" fontId="11" fillId="10" borderId="59" xfId="0" applyNumberFormat="1" applyFont="1" applyFill="1" applyBorder="1" applyAlignment="1" applyProtection="1">
      <alignment horizontal="left" vertical="top" wrapText="1" readingOrder="1"/>
      <protection locked="0"/>
    </xf>
    <xf numFmtId="0" fontId="11" fillId="10" borderId="60" xfId="0" applyNumberFormat="1" applyFont="1" applyFill="1" applyBorder="1" applyAlignment="1" applyProtection="1">
      <alignment horizontal="left" vertical="top" wrapText="1" readingOrder="1"/>
      <protection locked="0"/>
    </xf>
    <xf numFmtId="0" fontId="11" fillId="10" borderId="40" xfId="0" applyNumberFormat="1" applyFont="1" applyFill="1" applyBorder="1" applyAlignment="1" applyProtection="1">
      <alignment horizontal="left" vertical="top" wrapText="1" readingOrder="1"/>
      <protection locked="0"/>
    </xf>
    <xf numFmtId="0" fontId="10" fillId="10" borderId="40" xfId="0" applyNumberFormat="1" applyFont="1" applyFill="1" applyBorder="1" applyAlignment="1" applyProtection="1">
      <alignment horizontal="center" vertical="top" wrapText="1" readingOrder="1"/>
      <protection locked="0"/>
    </xf>
    <xf numFmtId="0" fontId="11" fillId="10" borderId="40" xfId="0" applyNumberFormat="1" applyFont="1" applyFill="1" applyBorder="1" applyAlignment="1" applyProtection="1">
      <alignment horizontal="center" vertical="top" wrapText="1" readingOrder="1"/>
      <protection locked="0"/>
    </xf>
    <xf numFmtId="0" fontId="11" fillId="10" borderId="36" xfId="0" applyNumberFormat="1" applyFont="1" applyFill="1" applyBorder="1" applyAlignment="1" applyProtection="1">
      <alignment vertical="top" wrapText="1" readingOrder="1"/>
      <protection locked="0"/>
    </xf>
    <xf numFmtId="0" fontId="11" fillId="10" borderId="36" xfId="0" applyNumberFormat="1" applyFont="1" applyFill="1" applyBorder="1" applyAlignment="1" applyProtection="1">
      <alignment horizontal="left" vertical="top" wrapText="1" readingOrder="1"/>
      <protection locked="0"/>
    </xf>
    <xf numFmtId="0" fontId="10" fillId="10" borderId="36" xfId="0" applyNumberFormat="1" applyFont="1" applyFill="1" applyBorder="1" applyAlignment="1" applyProtection="1">
      <alignment horizontal="center" vertical="top" wrapText="1" readingOrder="1"/>
      <protection locked="0"/>
    </xf>
    <xf numFmtId="0" fontId="11" fillId="10" borderId="36" xfId="0" applyNumberFormat="1" applyFont="1" applyFill="1" applyBorder="1" applyAlignment="1" applyProtection="1">
      <alignment horizontal="center" vertical="top" wrapText="1" readingOrder="1"/>
      <protection locked="0"/>
    </xf>
    <xf numFmtId="3" fontId="11" fillId="10" borderId="36" xfId="0" applyNumberFormat="1" applyFont="1" applyFill="1" applyBorder="1" applyAlignment="1" applyProtection="1">
      <alignment horizontal="center" vertical="top" wrapText="1" readingOrder="1"/>
      <protection locked="0"/>
    </xf>
    <xf numFmtId="0" fontId="11" fillId="10" borderId="22" xfId="0" applyNumberFormat="1" applyFont="1" applyFill="1" applyBorder="1" applyAlignment="1" applyProtection="1">
      <alignment horizontal="left" vertical="top" wrapText="1" readingOrder="1"/>
      <protection locked="0"/>
    </xf>
    <xf numFmtId="0" fontId="11" fillId="10" borderId="23" xfId="0" applyNumberFormat="1" applyFont="1" applyFill="1" applyBorder="1" applyAlignment="1" applyProtection="1">
      <alignment horizontal="left" vertical="top" wrapText="1" readingOrder="1"/>
      <protection locked="0"/>
    </xf>
    <xf numFmtId="0" fontId="11" fillId="10" borderId="32" xfId="0" applyNumberFormat="1" applyFont="1" applyFill="1" applyBorder="1" applyAlignment="1" applyProtection="1">
      <alignment horizontal="left" vertical="top" wrapText="1" readingOrder="1"/>
      <protection locked="0"/>
    </xf>
    <xf numFmtId="0" fontId="11" fillId="10" borderId="22" xfId="0" applyNumberFormat="1" applyFont="1" applyFill="1" applyBorder="1" applyAlignment="1" applyProtection="1">
      <alignment vertical="top" wrapText="1" readingOrder="1"/>
      <protection locked="0"/>
    </xf>
    <xf numFmtId="165" fontId="11" fillId="0" borderId="22" xfId="0" applyNumberFormat="1" applyFont="1" applyFill="1" applyBorder="1" applyAlignment="1" applyProtection="1">
      <alignment horizontal="right" vertical="top" wrapText="1" readingOrder="1"/>
      <protection locked="0"/>
    </xf>
    <xf numFmtId="167" fontId="11" fillId="0" borderId="22" xfId="0" applyNumberFormat="1" applyFont="1" applyFill="1" applyBorder="1" applyAlignment="1" applyProtection="1">
      <alignment horizontal="right" vertical="top" wrapText="1" readingOrder="1"/>
      <protection locked="0"/>
    </xf>
    <xf numFmtId="0" fontId="10" fillId="10" borderId="22" xfId="0" applyNumberFormat="1" applyFont="1" applyFill="1" applyBorder="1" applyAlignment="1" applyProtection="1">
      <alignment horizontal="center" vertical="top" wrapText="1" readingOrder="1"/>
      <protection locked="0"/>
    </xf>
    <xf numFmtId="0" fontId="11" fillId="10" borderId="22" xfId="0" applyNumberFormat="1" applyFont="1" applyFill="1" applyBorder="1" applyAlignment="1" applyProtection="1">
      <alignment horizontal="center" vertical="top" wrapText="1" readingOrder="1"/>
      <protection locked="0"/>
    </xf>
    <xf numFmtId="0" fontId="0" fillId="0" borderId="7" xfId="0" applyBorder="1"/>
    <xf numFmtId="0" fontId="8" fillId="0" borderId="7" xfId="0" applyFont="1" applyBorder="1"/>
    <xf numFmtId="0" fontId="11" fillId="10" borderId="13" xfId="0" applyNumberFormat="1" applyFont="1" applyFill="1" applyBorder="1" applyAlignment="1" applyProtection="1">
      <alignment horizontal="left" vertical="top" wrapText="1" readingOrder="1"/>
      <protection locked="0"/>
    </xf>
    <xf numFmtId="0" fontId="11" fillId="10" borderId="46" xfId="0" applyNumberFormat="1" applyFont="1" applyFill="1" applyBorder="1" applyAlignment="1" applyProtection="1">
      <alignment horizontal="left" vertical="top" wrapText="1" readingOrder="1"/>
      <protection locked="0"/>
    </xf>
    <xf numFmtId="0" fontId="10" fillId="10" borderId="46" xfId="0" applyNumberFormat="1" applyFont="1" applyFill="1" applyBorder="1" applyAlignment="1" applyProtection="1">
      <alignment horizontal="center" vertical="top" wrapText="1" readingOrder="1"/>
      <protection locked="0"/>
    </xf>
    <xf numFmtId="0" fontId="11" fillId="10" borderId="46" xfId="0" applyNumberFormat="1" applyFont="1" applyFill="1" applyBorder="1" applyAlignment="1" applyProtection="1">
      <alignment horizontal="center" vertical="top" wrapText="1" readingOrder="1"/>
      <protection locked="0"/>
    </xf>
    <xf numFmtId="0" fontId="11" fillId="10" borderId="47" xfId="0" applyNumberFormat="1" applyFont="1" applyFill="1" applyBorder="1" applyAlignment="1" applyProtection="1">
      <alignment vertical="top" wrapText="1" readingOrder="1"/>
      <protection locked="0"/>
    </xf>
    <xf numFmtId="0" fontId="11" fillId="10" borderId="8" xfId="0" applyNumberFormat="1" applyFont="1" applyFill="1" applyBorder="1" applyAlignment="1" applyProtection="1">
      <alignment vertical="top" wrapText="1" readingOrder="1"/>
      <protection locked="0"/>
    </xf>
    <xf numFmtId="0" fontId="11" fillId="10" borderId="43" xfId="0" applyNumberFormat="1" applyFont="1" applyFill="1" applyBorder="1" applyAlignment="1" applyProtection="1">
      <alignment vertical="top" wrapText="1" readingOrder="1"/>
      <protection locked="0"/>
    </xf>
    <xf numFmtId="0" fontId="13" fillId="0" borderId="48" xfId="0" applyNumberFormat="1" applyFont="1" applyFill="1" applyBorder="1" applyAlignment="1" applyProtection="1">
      <alignment horizontal="center" vertical="top" wrapText="1" readingOrder="1"/>
      <protection locked="0"/>
    </xf>
    <xf numFmtId="0" fontId="11" fillId="10" borderId="65" xfId="0" applyNumberFormat="1" applyFont="1" applyFill="1" applyBorder="1" applyAlignment="1" applyProtection="1">
      <alignment horizontal="left" vertical="top" wrapText="1" readingOrder="1"/>
      <protection locked="0"/>
    </xf>
    <xf numFmtId="0" fontId="10" fillId="10" borderId="65" xfId="0" applyNumberFormat="1" applyFont="1" applyFill="1" applyBorder="1" applyAlignment="1" applyProtection="1">
      <alignment horizontal="center" vertical="top" wrapText="1" readingOrder="1"/>
      <protection locked="0"/>
    </xf>
    <xf numFmtId="0" fontId="11" fillId="10" borderId="65" xfId="0" applyNumberFormat="1" applyFont="1" applyFill="1" applyBorder="1" applyAlignment="1" applyProtection="1">
      <alignment horizontal="center" vertical="top" wrapText="1" readingOrder="1"/>
      <protection locked="0"/>
    </xf>
    <xf numFmtId="0" fontId="11" fillId="10" borderId="48" xfId="0" applyNumberFormat="1" applyFont="1" applyFill="1" applyBorder="1" applyAlignment="1" applyProtection="1">
      <alignment horizontal="left" vertical="top" wrapText="1" readingOrder="1"/>
      <protection locked="0"/>
    </xf>
    <xf numFmtId="0" fontId="11" fillId="10" borderId="13" xfId="0" applyNumberFormat="1" applyFont="1" applyFill="1" applyBorder="1" applyAlignment="1" applyProtection="1">
      <alignment vertical="top" wrapText="1" readingOrder="1"/>
      <protection locked="0"/>
    </xf>
    <xf numFmtId="0" fontId="11" fillId="10" borderId="28" xfId="0" applyNumberFormat="1" applyFont="1" applyFill="1" applyBorder="1" applyAlignment="1" applyProtection="1">
      <alignment horizontal="left" vertical="top" wrapText="1" readingOrder="1"/>
      <protection locked="0"/>
    </xf>
    <xf numFmtId="0" fontId="11" fillId="10" borderId="42" xfId="0" applyNumberFormat="1" applyFont="1" applyFill="1" applyBorder="1" applyAlignment="1" applyProtection="1">
      <alignment horizontal="left" vertical="top" wrapText="1" readingOrder="1"/>
      <protection locked="0"/>
    </xf>
    <xf numFmtId="0" fontId="13" fillId="11" borderId="19" xfId="0" applyNumberFormat="1" applyFont="1" applyFill="1" applyBorder="1" applyAlignment="1" applyProtection="1">
      <alignment horizontal="center" vertical="top" wrapText="1" readingOrder="1"/>
      <protection locked="0"/>
    </xf>
    <xf numFmtId="165" fontId="13" fillId="11" borderId="19" xfId="0" applyNumberFormat="1" applyFont="1" applyFill="1" applyBorder="1" applyAlignment="1" applyProtection="1">
      <alignment horizontal="right" vertical="top" wrapText="1" readingOrder="1"/>
    </xf>
    <xf numFmtId="0" fontId="11" fillId="5" borderId="52" xfId="0" applyNumberFormat="1" applyFont="1" applyFill="1" applyBorder="1" applyAlignment="1" applyProtection="1">
      <alignment vertical="top" wrapText="1" readingOrder="1"/>
      <protection locked="0"/>
    </xf>
    <xf numFmtId="0" fontId="11" fillId="5" borderId="52" xfId="0" applyNumberFormat="1" applyFont="1" applyFill="1" applyBorder="1" applyAlignment="1" applyProtection="1">
      <alignment horizontal="left" vertical="top" wrapText="1" readingOrder="1"/>
      <protection locked="0"/>
    </xf>
    <xf numFmtId="0" fontId="10" fillId="5" borderId="52" xfId="0" applyNumberFormat="1" applyFont="1" applyFill="1" applyBorder="1" applyAlignment="1" applyProtection="1">
      <alignment horizontal="center" vertical="top" wrapText="1" readingOrder="1"/>
      <protection locked="0"/>
    </xf>
    <xf numFmtId="0" fontId="11" fillId="5" borderId="52" xfId="0" applyNumberFormat="1" applyFont="1" applyFill="1" applyBorder="1" applyAlignment="1" applyProtection="1">
      <alignment horizontal="center" vertical="top" wrapText="1" readingOrder="1"/>
      <protection locked="0"/>
    </xf>
    <xf numFmtId="0" fontId="11" fillId="5" borderId="53" xfId="0" applyNumberFormat="1" applyFont="1" applyFill="1" applyBorder="1" applyAlignment="1" applyProtection="1">
      <alignment horizontal="left" vertical="top" wrapText="1" readingOrder="1"/>
      <protection locked="0"/>
    </xf>
    <xf numFmtId="0" fontId="11" fillId="0" borderId="31" xfId="0" applyNumberFormat="1" applyFont="1" applyFill="1" applyBorder="1" applyAlignment="1" applyProtection="1">
      <alignment vertical="top" wrapText="1" readingOrder="1"/>
      <protection locked="0"/>
    </xf>
    <xf numFmtId="0" fontId="11" fillId="0" borderId="31" xfId="0" applyNumberFormat="1" applyFont="1" applyFill="1" applyBorder="1" applyAlignment="1" applyProtection="1">
      <alignment horizontal="center" vertical="top" wrapText="1" readingOrder="1"/>
      <protection locked="0"/>
    </xf>
    <xf numFmtId="165" fontId="11" fillId="0" borderId="31" xfId="0" applyNumberFormat="1" applyFont="1" applyFill="1" applyBorder="1" applyAlignment="1" applyProtection="1">
      <alignment horizontal="right" vertical="top" wrapText="1" readingOrder="1"/>
      <protection locked="0"/>
    </xf>
    <xf numFmtId="167" fontId="11" fillId="0" borderId="30" xfId="0" applyNumberFormat="1" applyFont="1" applyFill="1" applyBorder="1" applyAlignment="1" applyProtection="1">
      <alignment horizontal="right" vertical="top" wrapText="1" readingOrder="1"/>
      <protection locked="0"/>
    </xf>
    <xf numFmtId="0" fontId="11" fillId="0" borderId="30" xfId="0" applyNumberFormat="1" applyFont="1" applyFill="1" applyBorder="1" applyAlignment="1" applyProtection="1">
      <alignment horizontal="left" vertical="top" wrapText="1" readingOrder="1"/>
      <protection locked="0"/>
    </xf>
    <xf numFmtId="0" fontId="10" fillId="0" borderId="30" xfId="0" applyNumberFormat="1" applyFont="1" applyFill="1" applyBorder="1" applyAlignment="1" applyProtection="1">
      <alignment horizontal="center" vertical="top" wrapText="1" readingOrder="1"/>
      <protection locked="0"/>
    </xf>
    <xf numFmtId="0" fontId="11" fillId="0" borderId="30" xfId="0" applyNumberFormat="1" applyFont="1" applyFill="1" applyBorder="1" applyAlignment="1" applyProtection="1">
      <alignment horizontal="center" vertical="top" wrapText="1" readingOrder="1"/>
      <protection locked="0"/>
    </xf>
    <xf numFmtId="0" fontId="11" fillId="0" borderId="66" xfId="0" applyNumberFormat="1" applyFont="1" applyFill="1" applyBorder="1" applyAlignment="1" applyProtection="1">
      <alignment vertical="top" wrapText="1" readingOrder="1"/>
      <protection locked="0"/>
    </xf>
    <xf numFmtId="0" fontId="11" fillId="0" borderId="67" xfId="0" applyNumberFormat="1" applyFont="1" applyFill="1" applyBorder="1" applyAlignment="1" applyProtection="1">
      <alignment vertical="top" wrapText="1" readingOrder="1"/>
      <protection locked="0"/>
    </xf>
    <xf numFmtId="3" fontId="2" fillId="0" borderId="0" xfId="0" applyNumberFormat="1" applyFont="1" applyFill="1" applyBorder="1" applyAlignment="1">
      <alignment wrapText="1"/>
    </xf>
    <xf numFmtId="0" fontId="14" fillId="0" borderId="9" xfId="0" applyNumberFormat="1" applyFont="1" applyFill="1" applyBorder="1" applyAlignment="1" applyProtection="1">
      <alignment horizontal="left" vertical="center" wrapText="1" readingOrder="1"/>
    </xf>
    <xf numFmtId="165" fontId="13" fillId="0" borderId="68" xfId="0" applyNumberFormat="1" applyFont="1" applyFill="1" applyBorder="1" applyAlignment="1" applyProtection="1">
      <alignment horizontal="center" vertical="center" textRotation="90" wrapText="1" readingOrder="1"/>
    </xf>
    <xf numFmtId="165" fontId="14" fillId="0" borderId="56" xfId="0" applyNumberFormat="1" applyFont="1" applyFill="1" applyBorder="1" applyAlignment="1" applyProtection="1">
      <alignment horizontal="center" vertical="center" textRotation="90" wrapText="1" readingOrder="1"/>
    </xf>
    <xf numFmtId="165" fontId="13" fillId="0" borderId="69" xfId="0" applyNumberFormat="1" applyFont="1" applyFill="1" applyBorder="1" applyAlignment="1" applyProtection="1">
      <alignment horizontal="center" vertical="center" textRotation="90" wrapText="1" readingOrder="1"/>
    </xf>
    <xf numFmtId="0" fontId="13" fillId="0" borderId="70" xfId="0" applyNumberFormat="1" applyFont="1" applyFill="1" applyBorder="1" applyAlignment="1" applyProtection="1">
      <alignment horizontal="center" vertical="center" wrapText="1" readingOrder="1"/>
    </xf>
    <xf numFmtId="0" fontId="11" fillId="0" borderId="15" xfId="0" applyNumberFormat="1" applyFont="1" applyFill="1" applyBorder="1" applyAlignment="1" applyProtection="1">
      <alignment wrapText="1"/>
    </xf>
    <xf numFmtId="0" fontId="10" fillId="0" borderId="0" xfId="0" applyNumberFormat="1" applyFont="1" applyFill="1" applyBorder="1" applyAlignment="1" applyProtection="1">
      <alignment wrapText="1"/>
    </xf>
    <xf numFmtId="0" fontId="11" fillId="0" borderId="0" xfId="0" applyNumberFormat="1" applyFont="1" applyFill="1" applyBorder="1" applyAlignment="1" applyProtection="1">
      <alignment horizontal="left" wrapText="1"/>
    </xf>
    <xf numFmtId="0" fontId="11" fillId="0" borderId="0" xfId="0" applyNumberFormat="1" applyFont="1" applyFill="1" applyBorder="1" applyAlignment="1" applyProtection="1">
      <alignment wrapText="1"/>
    </xf>
    <xf numFmtId="0" fontId="10" fillId="0" borderId="10" xfId="0" applyNumberFormat="1" applyFont="1" applyFill="1" applyBorder="1" applyAlignment="1" applyProtection="1">
      <alignment horizontal="left" vertical="top" wrapText="1" readingOrder="1"/>
      <protection locked="0"/>
    </xf>
    <xf numFmtId="165" fontId="11" fillId="0" borderId="70" xfId="0" applyNumberFormat="1" applyFont="1" applyFill="1" applyBorder="1" applyAlignment="1" applyProtection="1">
      <alignment horizontal="center" vertical="top" wrapText="1" readingOrder="1"/>
      <protection locked="0"/>
    </xf>
    <xf numFmtId="165" fontId="11" fillId="0" borderId="26" xfId="0" applyNumberFormat="1" applyFont="1" applyFill="1" applyBorder="1" applyAlignment="1" applyProtection="1">
      <alignment horizontal="center" vertical="top" wrapText="1" readingOrder="1"/>
      <protection locked="0"/>
    </xf>
    <xf numFmtId="165" fontId="11" fillId="0" borderId="71" xfId="0" applyNumberFormat="1" applyFont="1" applyFill="1" applyBorder="1" applyAlignment="1" applyProtection="1">
      <alignment horizontal="right" vertical="top" wrapText="1" readingOrder="1"/>
      <protection locked="0"/>
    </xf>
    <xf numFmtId="167" fontId="11" fillId="0" borderId="70" xfId="0" applyNumberFormat="1" applyFont="1" applyFill="1" applyBorder="1" applyAlignment="1" applyProtection="1">
      <alignment horizontal="right" vertical="top" wrapText="1" readingOrder="1"/>
      <protection locked="0"/>
    </xf>
    <xf numFmtId="0" fontId="11" fillId="0" borderId="6" xfId="0" applyNumberFormat="1" applyFont="1" applyFill="1" applyBorder="1" applyAlignment="1" applyProtection="1">
      <alignment vertical="top" wrapText="1" readingOrder="1"/>
      <protection locked="0"/>
    </xf>
    <xf numFmtId="0" fontId="13" fillId="0" borderId="5" xfId="0" applyNumberFormat="1" applyFont="1" applyFill="1" applyBorder="1" applyAlignment="1" applyProtection="1">
      <alignment horizontal="left" wrapText="1"/>
    </xf>
    <xf numFmtId="0" fontId="11" fillId="0" borderId="72" xfId="0" applyNumberFormat="1" applyFont="1" applyFill="1" applyBorder="1" applyAlignment="1" applyProtection="1">
      <alignment horizontal="left" wrapText="1"/>
    </xf>
    <xf numFmtId="0" fontId="14" fillId="12" borderId="11" xfId="0" applyNumberFormat="1" applyFont="1" applyFill="1" applyBorder="1" applyAlignment="1" applyProtection="1">
      <alignment horizontal="left" vertical="top" wrapText="1" readingOrder="1"/>
      <protection locked="0"/>
    </xf>
    <xf numFmtId="165" fontId="13" fillId="12" borderId="73" xfId="0" applyNumberFormat="1" applyFont="1" applyFill="1" applyBorder="1" applyAlignment="1" applyProtection="1">
      <alignment horizontal="center" vertical="top" wrapText="1" readingOrder="1"/>
    </xf>
    <xf numFmtId="165" fontId="13" fillId="12" borderId="74" xfId="0" applyNumberFormat="1" applyFont="1" applyFill="1" applyBorder="1" applyAlignment="1" applyProtection="1">
      <alignment horizontal="center" vertical="top" wrapText="1" readingOrder="1"/>
    </xf>
    <xf numFmtId="165" fontId="13" fillId="12" borderId="75" xfId="0" applyNumberFormat="1" applyFont="1" applyFill="1" applyBorder="1" applyAlignment="1" applyProtection="1">
      <alignment horizontal="right" vertical="top" wrapText="1" readingOrder="1"/>
    </xf>
    <xf numFmtId="167" fontId="13" fillId="12" borderId="70" xfId="0" applyNumberFormat="1" applyFont="1" applyFill="1" applyBorder="1" applyAlignment="1" applyProtection="1">
      <alignment horizontal="right" vertical="top" wrapText="1" readingOrder="1"/>
    </xf>
    <xf numFmtId="0" fontId="8" fillId="0" borderId="0" xfId="0" applyFont="1"/>
    <xf numFmtId="0" fontId="7" fillId="0" borderId="0" xfId="0" applyFont="1" applyAlignment="1">
      <alignment horizontal="center" vertical="center"/>
    </xf>
    <xf numFmtId="0" fontId="1" fillId="0" borderId="0" xfId="0" applyNumberFormat="1" applyFont="1" applyFill="1" applyAlignment="1" applyProtection="1">
      <alignment wrapText="1" readingOrder="1"/>
    </xf>
    <xf numFmtId="0" fontId="14" fillId="6" borderId="18" xfId="0" applyNumberFormat="1" applyFont="1" applyFill="1" applyBorder="1" applyAlignment="1" applyProtection="1">
      <alignment vertical="top" wrapText="1" readingOrder="1"/>
      <protection locked="0"/>
    </xf>
    <xf numFmtId="0" fontId="14" fillId="6" borderId="19" xfId="0" applyNumberFormat="1" applyFont="1" applyFill="1" applyBorder="1" applyAlignment="1" applyProtection="1">
      <alignment vertical="top" wrapText="1" readingOrder="1"/>
      <protection locked="0"/>
    </xf>
    <xf numFmtId="0" fontId="14" fillId="6" borderId="19" xfId="0" applyNumberFormat="1" applyFont="1" applyFill="1" applyBorder="1" applyAlignment="1" applyProtection="1">
      <alignment horizontal="left" vertical="top" wrapText="1" readingOrder="1"/>
      <protection locked="0"/>
    </xf>
    <xf numFmtId="164" fontId="14" fillId="6" borderId="19" xfId="0" applyNumberFormat="1" applyFont="1" applyFill="1" applyBorder="1" applyAlignment="1" applyProtection="1">
      <alignment horizontal="right" vertical="top" wrapText="1" readingOrder="1"/>
    </xf>
    <xf numFmtId="0" fontId="14" fillId="6" borderId="33" xfId="0" applyNumberFormat="1" applyFont="1" applyFill="1" applyBorder="1" applyAlignment="1" applyProtection="1">
      <alignment horizontal="left" vertical="top" wrapText="1" readingOrder="1"/>
      <protection locked="0"/>
    </xf>
    <xf numFmtId="0" fontId="14" fillId="14" borderId="18" xfId="0" applyNumberFormat="1" applyFont="1" applyFill="1" applyBorder="1" applyAlignment="1" applyProtection="1">
      <alignment vertical="top" wrapText="1" readingOrder="1"/>
      <protection locked="0"/>
    </xf>
    <xf numFmtId="0" fontId="14" fillId="14" borderId="19" xfId="0" applyNumberFormat="1" applyFont="1" applyFill="1" applyBorder="1" applyAlignment="1" applyProtection="1">
      <alignment vertical="top" wrapText="1" readingOrder="1"/>
      <protection locked="0"/>
    </xf>
    <xf numFmtId="0" fontId="14" fillId="14" borderId="19" xfId="0" applyNumberFormat="1" applyFont="1" applyFill="1" applyBorder="1" applyAlignment="1" applyProtection="1">
      <alignment horizontal="left" vertical="top" wrapText="1" readingOrder="1"/>
      <protection locked="0"/>
    </xf>
    <xf numFmtId="164" fontId="14" fillId="14" borderId="19" xfId="0" applyNumberFormat="1" applyFont="1" applyFill="1" applyBorder="1" applyAlignment="1" applyProtection="1">
      <alignment horizontal="right" vertical="top" wrapText="1" readingOrder="1"/>
    </xf>
    <xf numFmtId="0" fontId="10" fillId="0" borderId="25" xfId="0" applyNumberFormat="1" applyFont="1" applyFill="1" applyBorder="1" applyAlignment="1" applyProtection="1">
      <alignment vertical="top" wrapText="1" readingOrder="1"/>
      <protection locked="0"/>
    </xf>
    <xf numFmtId="0" fontId="10" fillId="0" borderId="26" xfId="0" applyNumberFormat="1" applyFont="1" applyFill="1" applyBorder="1" applyAlignment="1" applyProtection="1">
      <alignment vertical="top" wrapText="1" readingOrder="1"/>
      <protection locked="0"/>
    </xf>
    <xf numFmtId="0" fontId="10" fillId="0" borderId="26" xfId="0" applyNumberFormat="1" applyFont="1" applyFill="1" applyBorder="1" applyAlignment="1" applyProtection="1">
      <alignment horizontal="left" vertical="top" wrapText="1" readingOrder="1"/>
      <protection locked="0"/>
    </xf>
    <xf numFmtId="164" fontId="10" fillId="0" borderId="26" xfId="0" applyNumberFormat="1" applyFont="1" applyFill="1" applyBorder="1" applyAlignment="1" applyProtection="1">
      <alignment horizontal="right" vertical="top" wrapText="1" readingOrder="1"/>
      <protection locked="0"/>
    </xf>
    <xf numFmtId="0" fontId="10" fillId="0" borderId="37" xfId="0" applyNumberFormat="1" applyFont="1" applyFill="1" applyBorder="1" applyAlignment="1" applyProtection="1">
      <alignment horizontal="left" vertical="top" wrapText="1" readingOrder="1"/>
      <protection locked="0"/>
    </xf>
    <xf numFmtId="0" fontId="14" fillId="9" borderId="18" xfId="0" applyNumberFormat="1" applyFont="1" applyFill="1" applyBorder="1" applyAlignment="1" applyProtection="1">
      <alignment vertical="top" wrapText="1" readingOrder="1"/>
      <protection locked="0"/>
    </xf>
    <xf numFmtId="0" fontId="14" fillId="9" borderId="19" xfId="0" applyNumberFormat="1" applyFont="1" applyFill="1" applyBorder="1" applyAlignment="1" applyProtection="1">
      <alignment vertical="top" wrapText="1" readingOrder="1"/>
      <protection locked="0"/>
    </xf>
    <xf numFmtId="0" fontId="14" fillId="9" borderId="19" xfId="0" applyNumberFormat="1" applyFont="1" applyFill="1" applyBorder="1" applyAlignment="1" applyProtection="1">
      <alignment horizontal="left" vertical="top" wrapText="1" readingOrder="1"/>
      <protection locked="0"/>
    </xf>
    <xf numFmtId="164" fontId="14" fillId="9" borderId="19" xfId="0" applyNumberFormat="1" applyFont="1" applyFill="1" applyBorder="1" applyAlignment="1" applyProtection="1">
      <alignment horizontal="right" vertical="top" wrapText="1" readingOrder="1"/>
    </xf>
    <xf numFmtId="0" fontId="14" fillId="9" borderId="33" xfId="0" applyNumberFormat="1" applyFont="1" applyFill="1" applyBorder="1" applyAlignment="1" applyProtection="1">
      <alignment horizontal="left" vertical="top" wrapText="1" readingOrder="1"/>
      <protection locked="0"/>
    </xf>
    <xf numFmtId="0" fontId="10" fillId="0" borderId="18" xfId="0" applyNumberFormat="1" applyFont="1" applyFill="1" applyBorder="1" applyAlignment="1" applyProtection="1">
      <alignment vertical="top" wrapText="1" readingOrder="1"/>
      <protection locked="0"/>
    </xf>
    <xf numFmtId="0" fontId="10" fillId="0" borderId="19" xfId="0" applyNumberFormat="1" applyFont="1" applyFill="1" applyBorder="1" applyAlignment="1" applyProtection="1">
      <alignment vertical="top" wrapText="1" readingOrder="1"/>
      <protection locked="0"/>
    </xf>
    <xf numFmtId="0" fontId="10" fillId="0" borderId="19" xfId="0" applyNumberFormat="1" applyFont="1" applyFill="1" applyBorder="1" applyAlignment="1" applyProtection="1">
      <alignment horizontal="left" vertical="top" wrapText="1" readingOrder="1"/>
      <protection locked="0"/>
    </xf>
    <xf numFmtId="164" fontId="10" fillId="0" borderId="19" xfId="0" applyNumberFormat="1" applyFont="1" applyFill="1" applyBorder="1" applyAlignment="1" applyProtection="1">
      <alignment horizontal="right" vertical="top" wrapText="1" readingOrder="1"/>
    </xf>
    <xf numFmtId="0" fontId="10" fillId="0" borderId="33" xfId="0" applyNumberFormat="1" applyFont="1" applyFill="1" applyBorder="1" applyAlignment="1" applyProtection="1">
      <alignment horizontal="left" vertical="top" wrapText="1" readingOrder="1"/>
      <protection locked="0"/>
    </xf>
    <xf numFmtId="164" fontId="10" fillId="0" borderId="19" xfId="0" applyNumberFormat="1" applyFont="1" applyFill="1" applyBorder="1" applyAlignment="1" applyProtection="1">
      <alignment horizontal="right" vertical="top" wrapText="1" readingOrder="1"/>
      <protection locked="0"/>
    </xf>
    <xf numFmtId="0" fontId="10" fillId="0" borderId="29" xfId="0" applyNumberFormat="1" applyFont="1" applyFill="1" applyBorder="1" applyAlignment="1" applyProtection="1">
      <alignment vertical="top" wrapText="1" readingOrder="1"/>
      <protection locked="0"/>
    </xf>
    <xf numFmtId="0" fontId="10" fillId="0" borderId="30" xfId="0" applyNumberFormat="1" applyFont="1" applyFill="1" applyBorder="1" applyAlignment="1" applyProtection="1">
      <alignment vertical="top" wrapText="1" readingOrder="1"/>
      <protection locked="0"/>
    </xf>
    <xf numFmtId="0" fontId="10" fillId="0" borderId="30" xfId="0" applyNumberFormat="1" applyFont="1" applyFill="1" applyBorder="1" applyAlignment="1" applyProtection="1">
      <alignment horizontal="left" vertical="top" wrapText="1" readingOrder="1"/>
      <protection locked="0"/>
    </xf>
    <xf numFmtId="0" fontId="10" fillId="0" borderId="76" xfId="0" applyNumberFormat="1" applyFont="1" applyFill="1" applyBorder="1" applyAlignment="1" applyProtection="1">
      <alignment horizontal="left" vertical="top" wrapText="1" readingOrder="1"/>
      <protection locked="0"/>
    </xf>
    <xf numFmtId="0" fontId="10" fillId="0" borderId="0" xfId="0" applyNumberFormat="1" applyFont="1" applyFill="1" applyAlignment="1" applyProtection="1">
      <alignment vertical="top" wrapText="1" readingOrder="1"/>
      <protection locked="0"/>
    </xf>
    <xf numFmtId="0" fontId="10" fillId="0" borderId="0" xfId="0" applyNumberFormat="1" applyFont="1" applyFill="1" applyAlignment="1" applyProtection="1">
      <alignment horizontal="left" vertical="top" wrapText="1" readingOrder="1"/>
      <protection locked="0"/>
    </xf>
    <xf numFmtId="164" fontId="10" fillId="0" borderId="0" xfId="0" applyNumberFormat="1" applyFont="1" applyFill="1" applyAlignment="1" applyProtection="1">
      <alignment horizontal="right" vertical="top" wrapText="1" readingOrder="1"/>
      <protection locked="0"/>
    </xf>
    <xf numFmtId="0" fontId="10" fillId="0" borderId="0" xfId="0" applyNumberFormat="1" applyFont="1" applyFill="1" applyAlignment="1" applyProtection="1">
      <alignment horizontal="center" vertical="top" wrapText="1" readingOrder="1"/>
      <protection locked="0"/>
    </xf>
    <xf numFmtId="167" fontId="10" fillId="0" borderId="26" xfId="0" applyNumberFormat="1" applyFont="1" applyFill="1" applyBorder="1" applyAlignment="1" applyProtection="1">
      <alignment horizontal="right" vertical="top" wrapText="1" readingOrder="1"/>
      <protection locked="0"/>
    </xf>
    <xf numFmtId="0" fontId="14" fillId="12" borderId="26" xfId="0" applyNumberFormat="1" applyFont="1" applyFill="1" applyBorder="1" applyAlignment="1" applyProtection="1">
      <alignment vertical="top" wrapText="1" readingOrder="1"/>
      <protection locked="0"/>
    </xf>
    <xf numFmtId="0" fontId="14" fillId="12" borderId="26" xfId="0" applyNumberFormat="1" applyFont="1" applyFill="1" applyBorder="1" applyAlignment="1" applyProtection="1">
      <alignment horizontal="right" vertical="top" wrapText="1" readingOrder="1"/>
      <protection locked="0"/>
    </xf>
    <xf numFmtId="167" fontId="14" fillId="12" borderId="26" xfId="0" applyNumberFormat="1" applyFont="1" applyFill="1" applyBorder="1" applyAlignment="1" applyProtection="1">
      <alignment horizontal="right" vertical="top" wrapText="1" readingOrder="1"/>
    </xf>
    <xf numFmtId="0" fontId="14" fillId="0" borderId="26" xfId="0" applyNumberFormat="1" applyFont="1" applyFill="1" applyBorder="1" applyAlignment="1" applyProtection="1">
      <alignment horizontal="center" vertical="top" wrapText="1" readingOrder="1"/>
    </xf>
    <xf numFmtId="164" fontId="16" fillId="0" borderId="26" xfId="0" applyNumberFormat="1" applyFont="1" applyFill="1" applyBorder="1" applyAlignment="1" applyProtection="1">
      <alignment horizontal="right" vertical="top" wrapText="1" readingOrder="1"/>
      <protection locked="0"/>
    </xf>
    <xf numFmtId="164" fontId="16" fillId="0" borderId="19" xfId="0" applyNumberFormat="1" applyFont="1" applyFill="1" applyBorder="1" applyAlignment="1" applyProtection="1">
      <alignment horizontal="right" vertical="top" wrapText="1" readingOrder="1"/>
    </xf>
    <xf numFmtId="0" fontId="10" fillId="13" borderId="26" xfId="0" applyNumberFormat="1" applyFont="1" applyFill="1" applyBorder="1" applyAlignment="1" applyProtection="1">
      <alignment horizontal="left" vertical="top" wrapText="1" readingOrder="1"/>
      <protection locked="0"/>
    </xf>
    <xf numFmtId="0" fontId="10" fillId="13" borderId="26" xfId="0" applyNumberFormat="1" applyFont="1" applyFill="1" applyBorder="1" applyAlignment="1" applyProtection="1">
      <alignment horizontal="center" vertical="top" wrapText="1" readingOrder="1"/>
      <protection locked="0"/>
    </xf>
    <xf numFmtId="0" fontId="10" fillId="4" borderId="19" xfId="0" applyNumberFormat="1" applyFont="1" applyFill="1" applyBorder="1" applyAlignment="1" applyProtection="1">
      <alignment horizontal="left" vertical="top" wrapText="1" readingOrder="1"/>
      <protection locked="0"/>
    </xf>
    <xf numFmtId="0" fontId="10" fillId="4" borderId="19" xfId="0" applyNumberFormat="1" applyFont="1" applyFill="1" applyBorder="1" applyAlignment="1" applyProtection="1">
      <alignment horizontal="center" vertical="top" wrapText="1" readingOrder="1"/>
      <protection locked="0"/>
    </xf>
    <xf numFmtId="0" fontId="10" fillId="4" borderId="33" xfId="0" applyNumberFormat="1" applyFont="1" applyFill="1" applyBorder="1" applyAlignment="1" applyProtection="1">
      <alignment horizontal="left" vertical="top" wrapText="1" readingOrder="1"/>
      <protection locked="0"/>
    </xf>
    <xf numFmtId="0" fontId="10" fillId="4" borderId="26" xfId="0" applyNumberFormat="1" applyFont="1" applyFill="1" applyBorder="1" applyAlignment="1" applyProtection="1">
      <alignment horizontal="left" vertical="top" wrapText="1" readingOrder="1"/>
      <protection locked="0"/>
    </xf>
    <xf numFmtId="0" fontId="10" fillId="4" borderId="26" xfId="0" applyNumberFormat="1" applyFont="1" applyFill="1" applyBorder="1" applyAlignment="1" applyProtection="1">
      <alignment horizontal="center" vertical="top" wrapText="1" readingOrder="1"/>
      <protection locked="0"/>
    </xf>
    <xf numFmtId="0" fontId="10" fillId="4" borderId="37" xfId="0" applyNumberFormat="1" applyFont="1" applyFill="1" applyBorder="1" applyAlignment="1" applyProtection="1">
      <alignment horizontal="left" vertical="top" wrapText="1" readingOrder="1"/>
      <protection locked="0"/>
    </xf>
    <xf numFmtId="0" fontId="10" fillId="4" borderId="19" xfId="0" applyNumberFormat="1" applyFont="1" applyFill="1" applyBorder="1" applyAlignment="1" applyProtection="1">
      <alignment vertical="top" wrapText="1" readingOrder="1"/>
      <protection locked="0"/>
    </xf>
    <xf numFmtId="0" fontId="10" fillId="4" borderId="18" xfId="0" applyNumberFormat="1" applyFont="1" applyFill="1" applyBorder="1" applyAlignment="1" applyProtection="1">
      <alignment vertical="top" wrapText="1" readingOrder="1"/>
      <protection locked="0"/>
    </xf>
    <xf numFmtId="0" fontId="1" fillId="0" borderId="0" xfId="0" applyNumberFormat="1" applyFont="1" applyFill="1" applyAlignment="1" applyProtection="1">
      <alignment vertical="top" wrapText="1" readingOrder="1"/>
    </xf>
    <xf numFmtId="164" fontId="16" fillId="0" borderId="30" xfId="0" applyNumberFormat="1" applyFont="1" applyFill="1" applyBorder="1" applyAlignment="1" applyProtection="1">
      <alignment horizontal="right" vertical="top" wrapText="1" readingOrder="1"/>
      <protection locked="0"/>
    </xf>
    <xf numFmtId="0" fontId="10" fillId="13" borderId="19" xfId="0" applyNumberFormat="1" applyFont="1" applyFill="1" applyBorder="1" applyAlignment="1" applyProtection="1">
      <alignment horizontal="left" vertical="top" wrapText="1" readingOrder="1"/>
      <protection locked="0"/>
    </xf>
    <xf numFmtId="0" fontId="10" fillId="13" borderId="19" xfId="0" applyNumberFormat="1" applyFont="1" applyFill="1" applyBorder="1" applyAlignment="1" applyProtection="1">
      <alignment horizontal="center" vertical="top" wrapText="1" readingOrder="1"/>
      <protection locked="0"/>
    </xf>
    <xf numFmtId="0" fontId="10" fillId="13" borderId="33" xfId="0" applyNumberFormat="1" applyFont="1" applyFill="1" applyBorder="1" applyAlignment="1" applyProtection="1">
      <alignment horizontal="left" vertical="top" wrapText="1" readingOrder="1"/>
      <protection locked="0"/>
    </xf>
    <xf numFmtId="0" fontId="10" fillId="13" borderId="18" xfId="0" applyNumberFormat="1" applyFont="1" applyFill="1" applyBorder="1" applyAlignment="1" applyProtection="1">
      <alignment vertical="top" wrapText="1" readingOrder="1"/>
      <protection locked="0"/>
    </xf>
    <xf numFmtId="0" fontId="10" fillId="13" borderId="19" xfId="0" applyNumberFormat="1" applyFont="1" applyFill="1" applyBorder="1" applyAlignment="1" applyProtection="1">
      <alignment vertical="top" wrapText="1" readingOrder="1"/>
      <protection locked="0"/>
    </xf>
    <xf numFmtId="0" fontId="10" fillId="3" borderId="19" xfId="0" applyNumberFormat="1" applyFont="1" applyFill="1" applyBorder="1" applyAlignment="1" applyProtection="1">
      <alignment horizontal="left" vertical="top" wrapText="1" readingOrder="1"/>
      <protection locked="0"/>
    </xf>
    <xf numFmtId="164" fontId="10" fillId="3" borderId="19" xfId="0" applyNumberFormat="1" applyFont="1" applyFill="1" applyBorder="1" applyAlignment="1" applyProtection="1">
      <alignment horizontal="right" vertical="top" wrapText="1" readingOrder="1"/>
    </xf>
    <xf numFmtId="0" fontId="10" fillId="3" borderId="19" xfId="0" applyNumberFormat="1" applyFont="1" applyFill="1" applyBorder="1" applyAlignment="1" applyProtection="1">
      <alignment horizontal="center" vertical="top" wrapText="1" readingOrder="1"/>
      <protection locked="0"/>
    </xf>
    <xf numFmtId="0" fontId="10" fillId="3" borderId="33" xfId="0" applyNumberFormat="1" applyFont="1" applyFill="1" applyBorder="1" applyAlignment="1" applyProtection="1">
      <alignment horizontal="left" vertical="top" wrapText="1" readingOrder="1"/>
      <protection locked="0"/>
    </xf>
    <xf numFmtId="0" fontId="10" fillId="3" borderId="26" xfId="0" applyNumberFormat="1" applyFont="1" applyFill="1" applyBorder="1" applyAlignment="1" applyProtection="1">
      <alignment horizontal="left" vertical="top" wrapText="1" readingOrder="1"/>
      <protection locked="0"/>
    </xf>
    <xf numFmtId="0" fontId="10" fillId="3" borderId="37" xfId="0" applyNumberFormat="1" applyFont="1" applyFill="1" applyBorder="1" applyAlignment="1" applyProtection="1">
      <alignment horizontal="left" vertical="top" wrapText="1" readingOrder="1"/>
      <protection locked="0"/>
    </xf>
    <xf numFmtId="0" fontId="10" fillId="3" borderId="18" xfId="0" applyNumberFormat="1" applyFont="1" applyFill="1" applyBorder="1" applyAlignment="1" applyProtection="1">
      <alignment vertical="top" wrapText="1" readingOrder="1"/>
      <protection locked="0"/>
    </xf>
    <xf numFmtId="0" fontId="10" fillId="3" borderId="19" xfId="0" applyNumberFormat="1" applyFont="1" applyFill="1" applyBorder="1" applyAlignment="1" applyProtection="1">
      <alignment vertical="top" wrapText="1" readingOrder="1"/>
      <protection locked="0"/>
    </xf>
    <xf numFmtId="164" fontId="16" fillId="3" borderId="19" xfId="0" applyNumberFormat="1" applyFont="1" applyFill="1" applyBorder="1" applyAlignment="1" applyProtection="1">
      <alignment horizontal="right" vertical="top" wrapText="1" readingOrder="1"/>
    </xf>
    <xf numFmtId="0" fontId="1" fillId="3" borderId="0" xfId="0" applyNumberFormat="1" applyFont="1" applyFill="1" applyAlignment="1" applyProtection="1">
      <alignment wrapText="1" readingOrder="1"/>
    </xf>
    <xf numFmtId="164" fontId="10" fillId="3" borderId="26" xfId="0" applyNumberFormat="1" applyFont="1" applyFill="1" applyBorder="1" applyAlignment="1" applyProtection="1">
      <alignment horizontal="right" vertical="top" wrapText="1" readingOrder="1"/>
      <protection locked="0"/>
    </xf>
    <xf numFmtId="0" fontId="10" fillId="3" borderId="25" xfId="0" applyNumberFormat="1" applyFont="1" applyFill="1" applyBorder="1" applyAlignment="1" applyProtection="1">
      <alignment vertical="top" wrapText="1" readingOrder="1"/>
      <protection locked="0"/>
    </xf>
    <xf numFmtId="0" fontId="10" fillId="3" borderId="26" xfId="0" applyNumberFormat="1" applyFont="1" applyFill="1" applyBorder="1" applyAlignment="1" applyProtection="1">
      <alignment vertical="top" wrapText="1" readingOrder="1"/>
      <protection locked="0"/>
    </xf>
    <xf numFmtId="164" fontId="10" fillId="3" borderId="19" xfId="0" applyNumberFormat="1" applyFont="1" applyFill="1" applyBorder="1" applyAlignment="1" applyProtection="1">
      <alignment horizontal="right" vertical="top" wrapText="1" readingOrder="1"/>
      <protection locked="0"/>
    </xf>
    <xf numFmtId="164" fontId="16" fillId="3" borderId="26" xfId="0" applyNumberFormat="1" applyFont="1" applyFill="1" applyBorder="1" applyAlignment="1" applyProtection="1">
      <alignment horizontal="right" vertical="top" wrapText="1" readingOrder="1"/>
      <protection locked="0"/>
    </xf>
    <xf numFmtId="0" fontId="4" fillId="0" borderId="0" xfId="0" applyFont="1" applyBorder="1" applyAlignment="1">
      <alignment vertical="top" wrapText="1"/>
    </xf>
    <xf numFmtId="0" fontId="7" fillId="0" borderId="0" xfId="0" applyFont="1" applyBorder="1" applyAlignment="1">
      <alignment vertical="center" wrapText="1"/>
    </xf>
    <xf numFmtId="0" fontId="1" fillId="0" borderId="0" xfId="0" applyNumberFormat="1" applyFont="1" applyFill="1" applyAlignment="1" applyProtection="1">
      <alignment horizontal="right" wrapText="1" readingOrder="1"/>
    </xf>
    <xf numFmtId="0" fontId="1" fillId="4" borderId="33" xfId="0" applyNumberFormat="1" applyFont="1" applyFill="1" applyBorder="1" applyAlignment="1" applyProtection="1">
      <alignment horizontal="left" vertical="top" wrapText="1" readingOrder="1"/>
      <protection locked="0"/>
    </xf>
    <xf numFmtId="2" fontId="1" fillId="0" borderId="0" xfId="0" applyNumberFormat="1" applyFont="1" applyFill="1" applyAlignment="1" applyProtection="1">
      <alignment wrapText="1" readingOrder="1"/>
    </xf>
    <xf numFmtId="2" fontId="14" fillId="0" borderId="30" xfId="0" applyNumberFormat="1" applyFont="1" applyFill="1" applyBorder="1" applyAlignment="1" applyProtection="1">
      <alignment horizontal="center" wrapText="1" readingOrder="1"/>
    </xf>
    <xf numFmtId="2" fontId="14" fillId="6" borderId="19" xfId="0" applyNumberFormat="1" applyFont="1" applyFill="1" applyBorder="1" applyAlignment="1" applyProtection="1">
      <alignment horizontal="right" vertical="top" wrapText="1" readingOrder="1"/>
      <protection locked="0"/>
    </xf>
    <xf numFmtId="2" fontId="10" fillId="0" borderId="26" xfId="0" applyNumberFormat="1" applyFont="1" applyFill="1" applyBorder="1" applyAlignment="1" applyProtection="1">
      <alignment horizontal="right" vertical="top" wrapText="1" readingOrder="1"/>
      <protection locked="0"/>
    </xf>
    <xf numFmtId="2" fontId="14" fillId="9" borderId="19" xfId="0" applyNumberFormat="1" applyFont="1" applyFill="1" applyBorder="1" applyAlignment="1" applyProtection="1">
      <alignment horizontal="right" vertical="top" wrapText="1" readingOrder="1"/>
      <protection locked="0"/>
    </xf>
    <xf numFmtId="2" fontId="10" fillId="0" borderId="19" xfId="0" applyNumberFormat="1" applyFont="1" applyFill="1" applyBorder="1" applyAlignment="1" applyProtection="1">
      <alignment horizontal="right" vertical="top" wrapText="1" readingOrder="1"/>
      <protection locked="0"/>
    </xf>
    <xf numFmtId="2" fontId="10" fillId="4" borderId="26" xfId="0" applyNumberFormat="1" applyFont="1" applyFill="1" applyBorder="1" applyAlignment="1" applyProtection="1">
      <alignment horizontal="right" vertical="top" wrapText="1" readingOrder="1"/>
      <protection locked="0"/>
    </xf>
    <xf numFmtId="2" fontId="10" fillId="4" borderId="19" xfId="0" applyNumberFormat="1" applyFont="1" applyFill="1" applyBorder="1" applyAlignment="1" applyProtection="1">
      <alignment horizontal="right" vertical="top" wrapText="1" readingOrder="1"/>
      <protection locked="0"/>
    </xf>
    <xf numFmtId="2" fontId="10" fillId="13" borderId="19" xfId="0" applyNumberFormat="1" applyFont="1" applyFill="1" applyBorder="1" applyAlignment="1" applyProtection="1">
      <alignment horizontal="right" vertical="top" wrapText="1" readingOrder="1"/>
      <protection locked="0"/>
    </xf>
    <xf numFmtId="2" fontId="10" fillId="13" borderId="26" xfId="0" applyNumberFormat="1" applyFont="1" applyFill="1" applyBorder="1" applyAlignment="1" applyProtection="1">
      <alignment horizontal="right" vertical="top" wrapText="1" readingOrder="1"/>
      <protection locked="0"/>
    </xf>
    <xf numFmtId="2" fontId="10" fillId="3" borderId="19" xfId="0" applyNumberFormat="1" applyFont="1" applyFill="1" applyBorder="1" applyAlignment="1" applyProtection="1">
      <alignment horizontal="right" vertical="top" wrapText="1" readingOrder="1"/>
      <protection locked="0"/>
    </xf>
    <xf numFmtId="2" fontId="10" fillId="3" borderId="26" xfId="0" applyNumberFormat="1" applyFont="1" applyFill="1" applyBorder="1" applyAlignment="1" applyProtection="1">
      <alignment horizontal="right" vertical="top" wrapText="1" readingOrder="1"/>
      <protection locked="0"/>
    </xf>
    <xf numFmtId="2" fontId="1" fillId="4" borderId="19" xfId="0" applyNumberFormat="1" applyFont="1" applyFill="1" applyBorder="1" applyAlignment="1" applyProtection="1">
      <alignment horizontal="right" vertical="top" wrapText="1" readingOrder="1"/>
      <protection locked="0"/>
    </xf>
    <xf numFmtId="2" fontId="10" fillId="0" borderId="30" xfId="0" applyNumberFormat="1" applyFont="1" applyFill="1" applyBorder="1" applyAlignment="1" applyProtection="1">
      <alignment horizontal="right" vertical="top" wrapText="1" readingOrder="1"/>
      <protection locked="0"/>
    </xf>
    <xf numFmtId="2" fontId="10" fillId="0" borderId="0" xfId="0" applyNumberFormat="1" applyFont="1" applyFill="1" applyAlignment="1" applyProtection="1">
      <alignment horizontal="right" vertical="top" wrapText="1" readingOrder="1"/>
      <protection locked="0"/>
    </xf>
    <xf numFmtId="2" fontId="1" fillId="0" borderId="0" xfId="0" applyNumberFormat="1" applyFont="1" applyFill="1" applyAlignment="1" applyProtection="1">
      <alignment vertical="top" wrapText="1" readingOrder="1"/>
    </xf>
    <xf numFmtId="0" fontId="1" fillId="4" borderId="37" xfId="0" applyNumberFormat="1" applyFont="1" applyFill="1" applyBorder="1" applyAlignment="1" applyProtection="1">
      <alignment horizontal="left" vertical="top" wrapText="1" readingOrder="1"/>
      <protection locked="0"/>
    </xf>
    <xf numFmtId="0" fontId="14" fillId="14" borderId="39" xfId="0" applyNumberFormat="1" applyFont="1" applyFill="1" applyBorder="1" applyAlignment="1" applyProtection="1">
      <alignment vertical="top" wrapText="1" readingOrder="1"/>
      <protection locked="0"/>
    </xf>
    <xf numFmtId="0" fontId="14" fillId="14" borderId="36" xfId="0" applyNumberFormat="1" applyFont="1" applyFill="1" applyBorder="1" applyAlignment="1" applyProtection="1">
      <alignment vertical="top" wrapText="1" readingOrder="1"/>
      <protection locked="0"/>
    </xf>
    <xf numFmtId="0" fontId="14" fillId="14" borderId="36" xfId="0" applyNumberFormat="1" applyFont="1" applyFill="1" applyBorder="1" applyAlignment="1" applyProtection="1">
      <alignment horizontal="left" vertical="top" wrapText="1" readingOrder="1"/>
      <protection locked="0"/>
    </xf>
    <xf numFmtId="164" fontId="14" fillId="14" borderId="36" xfId="0" applyNumberFormat="1" applyFont="1" applyFill="1" applyBorder="1" applyAlignment="1" applyProtection="1">
      <alignment horizontal="right" vertical="top" wrapText="1" readingOrder="1"/>
    </xf>
    <xf numFmtId="0" fontId="10" fillId="14" borderId="19" xfId="0" applyNumberFormat="1" applyFont="1" applyFill="1" applyBorder="1" applyAlignment="1" applyProtection="1">
      <alignment horizontal="left" vertical="top" wrapText="1" readingOrder="1"/>
      <protection locked="0"/>
    </xf>
    <xf numFmtId="0" fontId="10" fillId="14" borderId="19" xfId="0" applyNumberFormat="1" applyFont="1" applyFill="1" applyBorder="1" applyAlignment="1" applyProtection="1">
      <alignment horizontal="center" vertical="top" wrapText="1" readingOrder="1"/>
      <protection locked="0"/>
    </xf>
    <xf numFmtId="2" fontId="10" fillId="14" borderId="19" xfId="0" applyNumberFormat="1" applyFont="1" applyFill="1" applyBorder="1" applyAlignment="1" applyProtection="1">
      <alignment horizontal="right" vertical="top" wrapText="1" readingOrder="1"/>
      <protection locked="0"/>
    </xf>
    <xf numFmtId="0" fontId="10" fillId="14" borderId="33" xfId="0" applyNumberFormat="1" applyFont="1" applyFill="1" applyBorder="1" applyAlignment="1" applyProtection="1">
      <alignment horizontal="left" vertical="top" wrapText="1" readingOrder="1"/>
      <protection locked="0"/>
    </xf>
    <xf numFmtId="0" fontId="10" fillId="14" borderId="36" xfId="0" applyNumberFormat="1" applyFont="1" applyFill="1" applyBorder="1" applyAlignment="1" applyProtection="1">
      <alignment horizontal="left" vertical="top" wrapText="1" readingOrder="1"/>
      <protection locked="0"/>
    </xf>
    <xf numFmtId="0" fontId="10" fillId="14" borderId="36" xfId="0" applyNumberFormat="1" applyFont="1" applyFill="1" applyBorder="1" applyAlignment="1" applyProtection="1">
      <alignment horizontal="center" vertical="top" wrapText="1" readingOrder="1"/>
      <protection locked="0"/>
    </xf>
    <xf numFmtId="2" fontId="10" fillId="14" borderId="36" xfId="0" applyNumberFormat="1" applyFont="1" applyFill="1" applyBorder="1" applyAlignment="1" applyProtection="1">
      <alignment horizontal="right" vertical="top" wrapText="1" readingOrder="1"/>
      <protection locked="0"/>
    </xf>
    <xf numFmtId="0" fontId="10" fillId="14" borderId="42" xfId="0" applyNumberFormat="1" applyFont="1" applyFill="1" applyBorder="1" applyAlignment="1" applyProtection="1">
      <alignment horizontal="left" vertical="top" wrapText="1" readingOrder="1"/>
      <protection locked="0"/>
    </xf>
    <xf numFmtId="0" fontId="3" fillId="0" borderId="0" xfId="0" applyFont="1" applyAlignment="1">
      <alignment horizontal="left" wrapText="1"/>
    </xf>
    <xf numFmtId="0" fontId="4" fillId="0" borderId="0" xfId="0" applyFont="1" applyFill="1" applyBorder="1" applyAlignment="1">
      <alignment horizontal="center" vertical="top"/>
    </xf>
    <xf numFmtId="0" fontId="5" fillId="0" borderId="0" xfId="0" applyFont="1" applyFill="1" applyBorder="1" applyAlignment="1">
      <alignment horizontal="center" vertical="top"/>
    </xf>
    <xf numFmtId="0" fontId="10" fillId="0" borderId="0" xfId="0" applyNumberFormat="1" applyFont="1" applyFill="1" applyAlignment="1" applyProtection="1">
      <alignment horizontal="center" wrapText="1"/>
    </xf>
    <xf numFmtId="0" fontId="10" fillId="0" borderId="0" xfId="0" applyNumberFormat="1" applyFont="1" applyFill="1" applyAlignment="1" applyProtection="1">
      <alignment vertical="center" wrapText="1"/>
    </xf>
    <xf numFmtId="0" fontId="14" fillId="0" borderId="30" xfId="0" applyNumberFormat="1" applyFont="1" applyFill="1" applyBorder="1" applyAlignment="1" applyProtection="1">
      <alignment horizontal="center" vertical="center" wrapText="1"/>
    </xf>
    <xf numFmtId="0" fontId="14" fillId="6" borderId="18" xfId="0" applyNumberFormat="1" applyFont="1" applyFill="1" applyBorder="1" applyAlignment="1" applyProtection="1">
      <alignment vertical="top" wrapText="1"/>
      <protection locked="0"/>
    </xf>
    <xf numFmtId="0" fontId="14" fillId="6" borderId="19" xfId="0" applyNumberFormat="1" applyFont="1" applyFill="1" applyBorder="1" applyAlignment="1" applyProtection="1">
      <alignment horizontal="center" vertical="top" wrapText="1"/>
      <protection locked="0"/>
    </xf>
    <xf numFmtId="164" fontId="14" fillId="6" borderId="19" xfId="0" applyNumberFormat="1" applyFont="1" applyFill="1" applyBorder="1" applyAlignment="1" applyProtection="1">
      <alignment horizontal="center" vertical="top" wrapText="1"/>
    </xf>
    <xf numFmtId="0" fontId="14" fillId="6" borderId="19" xfId="0" applyNumberFormat="1" applyFont="1" applyFill="1" applyBorder="1" applyAlignment="1" applyProtection="1">
      <alignment horizontal="left" vertical="top" wrapText="1"/>
      <protection locked="0"/>
    </xf>
    <xf numFmtId="0" fontId="14" fillId="6" borderId="33" xfId="0" applyNumberFormat="1" applyFont="1" applyFill="1" applyBorder="1" applyAlignment="1" applyProtection="1">
      <alignment horizontal="left" vertical="top" wrapText="1"/>
      <protection locked="0"/>
    </xf>
    <xf numFmtId="0" fontId="14" fillId="14" borderId="18" xfId="0" applyNumberFormat="1" applyFont="1" applyFill="1" applyBorder="1" applyAlignment="1" applyProtection="1">
      <alignment vertical="top" wrapText="1"/>
      <protection locked="0"/>
    </xf>
    <xf numFmtId="0" fontId="14" fillId="14" borderId="19" xfId="0" applyNumberFormat="1" applyFont="1" applyFill="1" applyBorder="1" applyAlignment="1" applyProtection="1">
      <alignment horizontal="center" vertical="top" wrapText="1"/>
      <protection locked="0"/>
    </xf>
    <xf numFmtId="164" fontId="14" fillId="14" borderId="19" xfId="0" applyNumberFormat="1" applyFont="1" applyFill="1" applyBorder="1" applyAlignment="1" applyProtection="1">
      <alignment horizontal="center" vertical="top" wrapText="1"/>
    </xf>
    <xf numFmtId="0" fontId="14" fillId="14" borderId="19" xfId="0" applyNumberFormat="1" applyFont="1" applyFill="1" applyBorder="1" applyAlignment="1" applyProtection="1">
      <alignment horizontal="left" vertical="top" wrapText="1"/>
      <protection locked="0"/>
    </xf>
    <xf numFmtId="0" fontId="14" fillId="14" borderId="33" xfId="0" applyNumberFormat="1" applyFont="1" applyFill="1" applyBorder="1" applyAlignment="1" applyProtection="1">
      <alignment horizontal="left" vertical="top" wrapText="1"/>
      <protection locked="0"/>
    </xf>
    <xf numFmtId="0" fontId="10" fillId="0" borderId="25" xfId="0" applyNumberFormat="1" applyFont="1" applyFill="1" applyBorder="1" applyAlignment="1" applyProtection="1">
      <alignment vertical="top" wrapText="1"/>
      <protection locked="0"/>
    </xf>
    <xf numFmtId="0" fontId="10" fillId="0" borderId="26" xfId="0" applyNumberFormat="1" applyFont="1" applyFill="1" applyBorder="1" applyAlignment="1" applyProtection="1">
      <alignment vertical="top" wrapText="1"/>
      <protection locked="0"/>
    </xf>
    <xf numFmtId="0" fontId="10" fillId="0" borderId="26" xfId="0" applyNumberFormat="1" applyFont="1" applyFill="1" applyBorder="1" applyAlignment="1" applyProtection="1">
      <alignment horizontal="center" vertical="top" wrapText="1"/>
      <protection locked="0"/>
    </xf>
    <xf numFmtId="164" fontId="16" fillId="0" borderId="26" xfId="0" applyNumberFormat="1" applyFont="1" applyFill="1" applyBorder="1" applyAlignment="1" applyProtection="1">
      <alignment horizontal="center" vertical="top" wrapText="1"/>
      <protection locked="0"/>
    </xf>
    <xf numFmtId="0" fontId="10" fillId="0" borderId="26" xfId="0" applyNumberFormat="1" applyFont="1" applyFill="1" applyBorder="1" applyAlignment="1" applyProtection="1">
      <alignment horizontal="left" vertical="top" wrapText="1"/>
      <protection locked="0"/>
    </xf>
    <xf numFmtId="0" fontId="10" fillId="0" borderId="37" xfId="0" applyNumberFormat="1" applyFont="1" applyFill="1" applyBorder="1" applyAlignment="1" applyProtection="1">
      <alignment horizontal="left" vertical="top" wrapText="1"/>
      <protection locked="0"/>
    </xf>
    <xf numFmtId="0" fontId="14" fillId="9" borderId="18" xfId="0" applyNumberFormat="1" applyFont="1" applyFill="1" applyBorder="1" applyAlignment="1" applyProtection="1">
      <alignment vertical="top" wrapText="1"/>
      <protection locked="0"/>
    </xf>
    <xf numFmtId="0" fontId="14" fillId="9" borderId="19" xfId="0" applyNumberFormat="1" applyFont="1" applyFill="1" applyBorder="1" applyAlignment="1" applyProtection="1">
      <alignment horizontal="center" vertical="top" wrapText="1"/>
      <protection locked="0"/>
    </xf>
    <xf numFmtId="164" fontId="14" fillId="9" borderId="19" xfId="0" applyNumberFormat="1" applyFont="1" applyFill="1" applyBorder="1" applyAlignment="1" applyProtection="1">
      <alignment horizontal="center" vertical="top" wrapText="1"/>
    </xf>
    <xf numFmtId="0" fontId="14" fillId="9" borderId="19" xfId="0" applyNumberFormat="1" applyFont="1" applyFill="1" applyBorder="1" applyAlignment="1" applyProtection="1">
      <alignment horizontal="left" vertical="top" wrapText="1"/>
      <protection locked="0"/>
    </xf>
    <xf numFmtId="0" fontId="14" fillId="9" borderId="33" xfId="0" applyNumberFormat="1" applyFont="1" applyFill="1" applyBorder="1" applyAlignment="1" applyProtection="1">
      <alignment horizontal="left" vertical="top" wrapText="1"/>
      <protection locked="0"/>
    </xf>
    <xf numFmtId="0" fontId="10" fillId="0" borderId="18" xfId="0" applyNumberFormat="1" applyFont="1" applyFill="1" applyBorder="1" applyAlignment="1" applyProtection="1">
      <alignment vertical="top" wrapText="1"/>
      <protection locked="0"/>
    </xf>
    <xf numFmtId="0" fontId="10" fillId="0" borderId="19" xfId="0" applyNumberFormat="1" applyFont="1" applyFill="1" applyBorder="1" applyAlignment="1" applyProtection="1">
      <alignment horizontal="center" vertical="top" wrapText="1"/>
      <protection locked="0"/>
    </xf>
    <xf numFmtId="164" fontId="10" fillId="0" borderId="19" xfId="0" applyNumberFormat="1" applyFont="1" applyFill="1" applyBorder="1" applyAlignment="1" applyProtection="1">
      <alignment horizontal="center" vertical="top" wrapText="1"/>
    </xf>
    <xf numFmtId="0" fontId="10" fillId="0" borderId="19" xfId="0" applyNumberFormat="1" applyFont="1" applyFill="1" applyBorder="1" applyAlignment="1" applyProtection="1">
      <alignment horizontal="left" vertical="top" wrapText="1"/>
      <protection locked="0"/>
    </xf>
    <xf numFmtId="0" fontId="10" fillId="0" borderId="33" xfId="0" applyNumberFormat="1" applyFont="1" applyFill="1" applyBorder="1" applyAlignment="1" applyProtection="1">
      <alignment horizontal="left" vertical="top" wrapText="1"/>
      <protection locked="0"/>
    </xf>
    <xf numFmtId="2" fontId="10" fillId="0" borderId="19" xfId="0" applyNumberFormat="1" applyFont="1" applyFill="1" applyBorder="1" applyAlignment="1" applyProtection="1">
      <alignment horizontal="center" vertical="top" wrapText="1"/>
      <protection locked="0"/>
    </xf>
    <xf numFmtId="0" fontId="1" fillId="0" borderId="33" xfId="0" applyNumberFormat="1" applyFont="1" applyFill="1" applyBorder="1" applyAlignment="1" applyProtection="1">
      <alignment horizontal="left" vertical="top" wrapText="1"/>
      <protection locked="0"/>
    </xf>
    <xf numFmtId="164" fontId="10" fillId="0" borderId="19" xfId="0" applyNumberFormat="1" applyFont="1" applyFill="1" applyBorder="1" applyAlignment="1" applyProtection="1">
      <alignment horizontal="center" vertical="top" wrapText="1"/>
      <protection locked="0"/>
    </xf>
    <xf numFmtId="164" fontId="10" fillId="0" borderId="26" xfId="0" applyNumberFormat="1" applyFont="1" applyFill="1" applyBorder="1" applyAlignment="1" applyProtection="1">
      <alignment horizontal="center" vertical="top" wrapText="1"/>
      <protection locked="0"/>
    </xf>
    <xf numFmtId="0" fontId="1" fillId="0" borderId="37" xfId="0" applyNumberFormat="1" applyFont="1" applyFill="1" applyBorder="1" applyAlignment="1" applyProtection="1">
      <alignment horizontal="left" vertical="top" wrapText="1"/>
      <protection locked="0"/>
    </xf>
    <xf numFmtId="0" fontId="1" fillId="0" borderId="26" xfId="0" applyNumberFormat="1" applyFont="1" applyFill="1" applyBorder="1" applyAlignment="1" applyProtection="1">
      <alignment horizontal="center" vertical="top" wrapText="1"/>
      <protection locked="0"/>
    </xf>
    <xf numFmtId="0" fontId="10" fillId="0" borderId="78" xfId="0" applyNumberFormat="1" applyFont="1" applyFill="1" applyBorder="1" applyAlignment="1" applyProtection="1">
      <alignment vertical="top" wrapText="1"/>
      <protection locked="0"/>
    </xf>
    <xf numFmtId="0" fontId="10" fillId="0" borderId="79" xfId="0" applyNumberFormat="1" applyFont="1" applyFill="1" applyBorder="1" applyAlignment="1" applyProtection="1">
      <alignment horizontal="center" vertical="top" wrapText="1"/>
      <protection locked="0"/>
    </xf>
    <xf numFmtId="164" fontId="10" fillId="0" borderId="79" xfId="0" applyNumberFormat="1" applyFont="1" applyFill="1" applyBorder="1" applyAlignment="1" applyProtection="1">
      <alignment horizontal="center" vertical="top" wrapText="1"/>
      <protection locked="0"/>
    </xf>
    <xf numFmtId="0" fontId="10" fillId="0" borderId="79" xfId="0" applyNumberFormat="1" applyFont="1" applyFill="1" applyBorder="1" applyAlignment="1" applyProtection="1">
      <alignment horizontal="left" vertical="top" wrapText="1"/>
      <protection locked="0"/>
    </xf>
    <xf numFmtId="0" fontId="1" fillId="0" borderId="80" xfId="0" applyNumberFormat="1" applyFont="1" applyFill="1" applyBorder="1" applyAlignment="1" applyProtection="1">
      <alignment horizontal="left" vertical="top" wrapText="1"/>
      <protection locked="0"/>
    </xf>
    <xf numFmtId="0" fontId="10" fillId="0" borderId="0" xfId="0" applyNumberFormat="1" applyFont="1" applyFill="1" applyAlignment="1" applyProtection="1">
      <alignment vertical="top" wrapText="1"/>
      <protection locked="0"/>
    </xf>
    <xf numFmtId="0" fontId="10" fillId="0" borderId="0" xfId="0" applyNumberFormat="1" applyFont="1" applyFill="1" applyAlignment="1" applyProtection="1">
      <alignment horizontal="center" vertical="top" wrapText="1"/>
      <protection locked="0"/>
    </xf>
    <xf numFmtId="164" fontId="10" fillId="0" borderId="0" xfId="0" applyNumberFormat="1" applyFont="1" applyFill="1" applyAlignment="1" applyProtection="1">
      <alignment horizontal="center" vertical="top" wrapText="1"/>
      <protection locked="0"/>
    </xf>
    <xf numFmtId="0" fontId="10" fillId="0" borderId="0" xfId="0" applyNumberFormat="1" applyFont="1" applyFill="1" applyAlignment="1" applyProtection="1">
      <alignment horizontal="left" vertical="top" wrapText="1"/>
      <protection locked="0"/>
    </xf>
    <xf numFmtId="0" fontId="14" fillId="0" borderId="26" xfId="0" applyNumberFormat="1" applyFont="1" applyFill="1" applyBorder="1" applyAlignment="1" applyProtection="1">
      <alignment horizontal="center" vertical="center" wrapText="1"/>
    </xf>
    <xf numFmtId="0" fontId="14" fillId="12" borderId="26" xfId="0" applyNumberFormat="1" applyFont="1" applyFill="1" applyBorder="1" applyAlignment="1" applyProtection="1">
      <alignment vertical="top" wrapText="1"/>
      <protection locked="0"/>
    </xf>
    <xf numFmtId="164" fontId="14" fillId="12" borderId="26" xfId="0" applyNumberFormat="1" applyFont="1" applyFill="1" applyBorder="1" applyAlignment="1" applyProtection="1">
      <alignment horizontal="center" vertical="top" wrapText="1"/>
    </xf>
    <xf numFmtId="0" fontId="10" fillId="4" borderId="26" xfId="0" applyNumberFormat="1" applyFont="1" applyFill="1" applyBorder="1" applyAlignment="1" applyProtection="1">
      <alignment horizontal="left" vertical="top" wrapText="1"/>
      <protection locked="0"/>
    </xf>
    <xf numFmtId="0" fontId="10" fillId="4" borderId="26" xfId="0" applyNumberFormat="1" applyFont="1" applyFill="1" applyBorder="1" applyAlignment="1" applyProtection="1">
      <alignment horizontal="center" vertical="top" wrapText="1"/>
      <protection locked="0"/>
    </xf>
    <xf numFmtId="0" fontId="10" fillId="4" borderId="37" xfId="0" applyNumberFormat="1" applyFont="1" applyFill="1" applyBorder="1" applyAlignment="1" applyProtection="1">
      <alignment horizontal="left" vertical="top" wrapText="1"/>
      <protection locked="0"/>
    </xf>
    <xf numFmtId="0" fontId="10" fillId="4" borderId="19" xfId="0" applyNumberFormat="1" applyFont="1" applyFill="1" applyBorder="1" applyAlignment="1" applyProtection="1">
      <alignment horizontal="left" vertical="top" wrapText="1"/>
      <protection locked="0"/>
    </xf>
    <xf numFmtId="0" fontId="10" fillId="4" borderId="19" xfId="0" applyNumberFormat="1" applyFont="1" applyFill="1" applyBorder="1" applyAlignment="1" applyProtection="1">
      <alignment horizontal="center" vertical="top" wrapText="1"/>
      <protection locked="0"/>
    </xf>
    <xf numFmtId="0" fontId="1" fillId="4" borderId="33" xfId="0" applyNumberFormat="1" applyFont="1" applyFill="1" applyBorder="1" applyAlignment="1" applyProtection="1">
      <alignment horizontal="left" vertical="top" wrapText="1"/>
      <protection locked="0"/>
    </xf>
    <xf numFmtId="0" fontId="1" fillId="4" borderId="37" xfId="0" applyNumberFormat="1" applyFont="1" applyFill="1" applyBorder="1" applyAlignment="1" applyProtection="1">
      <alignment horizontal="left" vertical="top" wrapText="1"/>
      <protection locked="0"/>
    </xf>
    <xf numFmtId="0" fontId="10" fillId="4" borderId="18" xfId="0" applyNumberFormat="1" applyFont="1" applyFill="1" applyBorder="1" applyAlignment="1" applyProtection="1">
      <alignment vertical="top" wrapText="1"/>
      <protection locked="0"/>
    </xf>
    <xf numFmtId="0" fontId="10" fillId="4" borderId="33" xfId="0" applyNumberFormat="1" applyFont="1" applyFill="1" applyBorder="1" applyAlignment="1" applyProtection="1">
      <alignment horizontal="left" vertical="top" wrapText="1"/>
      <protection locked="0"/>
    </xf>
    <xf numFmtId="0" fontId="1" fillId="4" borderId="19" xfId="0" applyNumberFormat="1" applyFont="1" applyFill="1" applyBorder="1" applyAlignment="1" applyProtection="1">
      <alignment vertical="top" wrapText="1"/>
      <protection locked="0"/>
    </xf>
    <xf numFmtId="0" fontId="1" fillId="0" borderId="19" xfId="0" applyNumberFormat="1" applyFont="1" applyFill="1" applyBorder="1" applyAlignment="1" applyProtection="1">
      <alignment vertical="top" wrapText="1"/>
      <protection locked="0"/>
    </xf>
    <xf numFmtId="0" fontId="1" fillId="0" borderId="26" xfId="0" applyNumberFormat="1" applyFont="1" applyFill="1" applyBorder="1" applyAlignment="1" applyProtection="1">
      <alignment vertical="top" wrapText="1"/>
      <protection locked="0"/>
    </xf>
    <xf numFmtId="0" fontId="1" fillId="0" borderId="0" xfId="0" applyNumberFormat="1" applyFont="1" applyFill="1" applyAlignment="1" applyProtection="1">
      <alignment wrapText="1"/>
    </xf>
    <xf numFmtId="0" fontId="2" fillId="6" borderId="19" xfId="0" applyNumberFormat="1" applyFont="1" applyFill="1" applyBorder="1" applyAlignment="1" applyProtection="1">
      <alignment vertical="top" wrapText="1"/>
      <protection locked="0"/>
    </xf>
    <xf numFmtId="0" fontId="2" fillId="14" borderId="19" xfId="0" applyNumberFormat="1" applyFont="1" applyFill="1" applyBorder="1" applyAlignment="1" applyProtection="1">
      <alignment vertical="top" wrapText="1"/>
      <protection locked="0"/>
    </xf>
    <xf numFmtId="0" fontId="2" fillId="9" borderId="19" xfId="0" applyNumberFormat="1" applyFont="1" applyFill="1" applyBorder="1" applyAlignment="1" applyProtection="1">
      <alignment vertical="top" wrapText="1"/>
      <protection locked="0"/>
    </xf>
    <xf numFmtId="0" fontId="1" fillId="0" borderId="79" xfId="0" applyNumberFormat="1" applyFont="1" applyFill="1" applyBorder="1" applyAlignment="1" applyProtection="1">
      <alignment vertical="top" wrapText="1"/>
      <protection locked="0"/>
    </xf>
    <xf numFmtId="0" fontId="1" fillId="0" borderId="0" xfId="0" applyNumberFormat="1" applyFont="1" applyFill="1" applyAlignment="1" applyProtection="1">
      <alignment vertical="top" wrapText="1"/>
      <protection locked="0"/>
    </xf>
    <xf numFmtId="0" fontId="2" fillId="0" borderId="26" xfId="0" applyNumberFormat="1" applyFont="1" applyFill="1" applyBorder="1" applyAlignment="1" applyProtection="1">
      <alignment horizontal="center" vertical="center" wrapText="1"/>
    </xf>
    <xf numFmtId="0" fontId="2" fillId="12" borderId="26" xfId="0" applyNumberFormat="1" applyFont="1" applyFill="1" applyBorder="1" applyAlignment="1" applyProtection="1">
      <alignment horizontal="right" vertical="top" wrapText="1"/>
      <protection locked="0"/>
    </xf>
    <xf numFmtId="0" fontId="4" fillId="0" borderId="4" xfId="0" applyFont="1" applyBorder="1" applyAlignment="1">
      <alignment horizontal="center" vertical="center"/>
    </xf>
    <xf numFmtId="0" fontId="1" fillId="0" borderId="0" xfId="0" applyFont="1" applyFill="1" applyBorder="1" applyAlignment="1">
      <alignment horizontal="left" vertical="top" wrapText="1"/>
    </xf>
    <xf numFmtId="0" fontId="4" fillId="0" borderId="0" xfId="0" applyFont="1" applyAlignment="1">
      <alignment horizontal="left" vertical="top" wrapText="1"/>
    </xf>
    <xf numFmtId="0" fontId="4" fillId="0" borderId="0" xfId="1" applyFont="1" applyAlignment="1">
      <alignment horizontal="justify" vertical="justify" wrapText="1"/>
    </xf>
    <xf numFmtId="0" fontId="4" fillId="0" borderId="0" xfId="0" applyFont="1" applyFill="1" applyBorder="1" applyAlignment="1">
      <alignment horizontal="right" vertical="top"/>
    </xf>
    <xf numFmtId="0" fontId="5" fillId="0" borderId="0" xfId="0" applyFont="1" applyFill="1" applyBorder="1" applyAlignment="1">
      <alignment vertical="top" wrapText="1"/>
    </xf>
    <xf numFmtId="0" fontId="3" fillId="0" borderId="0" xfId="0" applyFont="1" applyFill="1" applyAlignment="1">
      <alignment vertical="top" wrapText="1"/>
    </xf>
    <xf numFmtId="0" fontId="4" fillId="0" borderId="0" xfId="1" applyFont="1" applyBorder="1" applyAlignment="1">
      <alignment horizontal="justify" vertical="justify" wrapText="1"/>
    </xf>
    <xf numFmtId="0" fontId="4" fillId="0" borderId="0" xfId="0" applyFont="1" applyAlignment="1">
      <alignment horizontal="center" vertical="top" wrapText="1"/>
    </xf>
    <xf numFmtId="0" fontId="6" fillId="2" borderId="0" xfId="0" applyFont="1" applyFill="1" applyBorder="1" applyAlignment="1">
      <alignment horizontal="center" vertical="top" wrapText="1"/>
    </xf>
    <xf numFmtId="0" fontId="7" fillId="2" borderId="0" xfId="0" applyFont="1" applyFill="1" applyBorder="1" applyAlignment="1">
      <alignment vertical="top" wrapText="1"/>
    </xf>
    <xf numFmtId="0" fontId="3" fillId="2" borderId="0" xfId="0" applyFont="1" applyFill="1" applyAlignment="1">
      <alignment vertical="top" wrapText="1"/>
    </xf>
    <xf numFmtId="0" fontId="7" fillId="2" borderId="0" xfId="0" applyFont="1" applyFill="1" applyBorder="1" applyAlignment="1">
      <alignment horizontal="justify" vertical="justify" wrapText="1"/>
    </xf>
    <xf numFmtId="0" fontId="3" fillId="2" borderId="0" xfId="0" applyFont="1" applyFill="1" applyAlignment="1">
      <alignment horizontal="justify" vertical="justify" wrapText="1"/>
    </xf>
    <xf numFmtId="0" fontId="7" fillId="2" borderId="0" xfId="0" applyFont="1" applyFill="1" applyBorder="1" applyAlignment="1">
      <alignment horizontal="left" wrapText="1"/>
    </xf>
    <xf numFmtId="0" fontId="3" fillId="0" borderId="0" xfId="0" applyFont="1" applyAlignment="1">
      <alignment horizontal="left" wrapText="1"/>
    </xf>
    <xf numFmtId="0" fontId="10" fillId="13" borderId="22" xfId="0" applyNumberFormat="1" applyFont="1" applyFill="1" applyBorder="1" applyAlignment="1" applyProtection="1">
      <alignment horizontal="left" vertical="top" wrapText="1" readingOrder="1"/>
      <protection locked="0"/>
    </xf>
    <xf numFmtId="0" fontId="10" fillId="13" borderId="31" xfId="0" applyNumberFormat="1" applyFont="1" applyFill="1" applyBorder="1" applyAlignment="1" applyProtection="1">
      <alignment horizontal="left" vertical="top" wrapText="1" readingOrder="1"/>
      <protection locked="0"/>
    </xf>
    <xf numFmtId="0" fontId="10" fillId="3" borderId="34" xfId="0" applyNumberFormat="1" applyFont="1" applyFill="1" applyBorder="1" applyAlignment="1" applyProtection="1">
      <alignment horizontal="left" vertical="top" wrapText="1" readingOrder="1"/>
      <protection locked="0"/>
    </xf>
    <xf numFmtId="0" fontId="10" fillId="3" borderId="39" xfId="0" applyNumberFormat="1" applyFont="1" applyFill="1" applyBorder="1" applyAlignment="1" applyProtection="1">
      <alignment horizontal="left" vertical="top" wrapText="1" readingOrder="1"/>
      <protection locked="0"/>
    </xf>
    <xf numFmtId="0" fontId="10" fillId="3" borderId="23" xfId="0" applyNumberFormat="1" applyFont="1" applyFill="1" applyBorder="1" applyAlignment="1" applyProtection="1">
      <alignment horizontal="left" vertical="top" wrapText="1" readingOrder="1"/>
      <protection locked="0"/>
    </xf>
    <xf numFmtId="0" fontId="10" fillId="3" borderId="28" xfId="0" applyNumberFormat="1" applyFont="1" applyFill="1" applyBorder="1" applyAlignment="1" applyProtection="1">
      <alignment horizontal="left" vertical="top" wrapText="1" readingOrder="1"/>
      <protection locked="0"/>
    </xf>
    <xf numFmtId="0" fontId="10" fillId="3" borderId="32" xfId="0" applyNumberFormat="1" applyFont="1" applyFill="1" applyBorder="1" applyAlignment="1" applyProtection="1">
      <alignment horizontal="left" vertical="top" wrapText="1" readingOrder="1"/>
      <protection locked="0"/>
    </xf>
    <xf numFmtId="0" fontId="10" fillId="0" borderId="22" xfId="0" applyNumberFormat="1" applyFont="1" applyFill="1" applyBorder="1" applyAlignment="1" applyProtection="1">
      <alignment horizontal="left" vertical="top" wrapText="1" readingOrder="1"/>
      <protection locked="0"/>
    </xf>
    <xf numFmtId="0" fontId="10" fillId="0" borderId="27" xfId="0" applyNumberFormat="1" applyFont="1" applyFill="1" applyBorder="1" applyAlignment="1" applyProtection="1">
      <alignment horizontal="left" vertical="top" wrapText="1" readingOrder="1"/>
      <protection locked="0"/>
    </xf>
    <xf numFmtId="0" fontId="10" fillId="0" borderId="31" xfId="0" applyNumberFormat="1" applyFont="1" applyFill="1" applyBorder="1" applyAlignment="1" applyProtection="1">
      <alignment horizontal="left" vertical="top" wrapText="1" readingOrder="1"/>
      <protection locked="0"/>
    </xf>
    <xf numFmtId="0" fontId="10" fillId="0" borderId="34" xfId="0" applyNumberFormat="1" applyFont="1" applyFill="1" applyBorder="1" applyAlignment="1" applyProtection="1">
      <alignment horizontal="left" vertical="top" wrapText="1" readingOrder="1"/>
      <protection locked="0"/>
    </xf>
    <xf numFmtId="0" fontId="10" fillId="0" borderId="38" xfId="0" applyNumberFormat="1" applyFont="1" applyFill="1" applyBorder="1" applyAlignment="1" applyProtection="1">
      <alignment horizontal="left" vertical="top" wrapText="1" readingOrder="1"/>
      <protection locked="0"/>
    </xf>
    <xf numFmtId="0" fontId="10" fillId="0" borderId="35" xfId="0" applyNumberFormat="1" applyFont="1" applyFill="1" applyBorder="1" applyAlignment="1" applyProtection="1">
      <alignment horizontal="left" vertical="top" wrapText="1" readingOrder="1"/>
      <protection locked="0"/>
    </xf>
    <xf numFmtId="0" fontId="10" fillId="3" borderId="22" xfId="0" applyNumberFormat="1" applyFont="1" applyFill="1" applyBorder="1" applyAlignment="1" applyProtection="1">
      <alignment horizontal="left" vertical="top" wrapText="1" readingOrder="1"/>
      <protection locked="0"/>
    </xf>
    <xf numFmtId="0" fontId="10" fillId="3" borderId="31" xfId="0" applyNumberFormat="1" applyFont="1" applyFill="1" applyBorder="1" applyAlignment="1" applyProtection="1">
      <alignment horizontal="left" vertical="top" wrapText="1" readingOrder="1"/>
      <protection locked="0"/>
    </xf>
    <xf numFmtId="0" fontId="4" fillId="0" borderId="0" xfId="0" applyFont="1" applyBorder="1" applyAlignment="1">
      <alignment horizontal="center" vertical="top" wrapText="1"/>
    </xf>
    <xf numFmtId="0" fontId="7" fillId="0" borderId="0" xfId="0" applyFont="1" applyBorder="1" applyAlignment="1">
      <alignment horizontal="center" vertical="center" wrapText="1"/>
    </xf>
    <xf numFmtId="0" fontId="10" fillId="0" borderId="36" xfId="0" applyNumberFormat="1" applyFont="1" applyFill="1" applyBorder="1" applyAlignment="1" applyProtection="1">
      <alignment horizontal="left" vertical="top" wrapText="1" readingOrder="1"/>
      <protection locked="0"/>
    </xf>
    <xf numFmtId="0" fontId="10" fillId="0" borderId="39" xfId="0" applyNumberFormat="1" applyFont="1" applyFill="1" applyBorder="1" applyAlignment="1" applyProtection="1">
      <alignment horizontal="left" vertical="top" wrapText="1" readingOrder="1"/>
      <protection locked="0"/>
    </xf>
    <xf numFmtId="0" fontId="10" fillId="0" borderId="23" xfId="0" applyNumberFormat="1" applyFont="1" applyFill="1" applyBorder="1" applyAlignment="1" applyProtection="1">
      <alignment horizontal="left" vertical="top" wrapText="1" readingOrder="1"/>
      <protection locked="0"/>
    </xf>
    <xf numFmtId="0" fontId="10" fillId="0" borderId="28" xfId="0" applyNumberFormat="1" applyFont="1" applyFill="1" applyBorder="1" applyAlignment="1" applyProtection="1">
      <alignment horizontal="left" vertical="top" wrapText="1" readingOrder="1"/>
      <protection locked="0"/>
    </xf>
    <xf numFmtId="0" fontId="10" fillId="0" borderId="32" xfId="0" applyNumberFormat="1" applyFont="1" applyFill="1" applyBorder="1" applyAlignment="1" applyProtection="1">
      <alignment horizontal="left" vertical="top" wrapText="1" readingOrder="1"/>
      <protection locked="0"/>
    </xf>
    <xf numFmtId="0" fontId="10" fillId="4" borderId="22" xfId="0" applyNumberFormat="1" applyFont="1" applyFill="1" applyBorder="1" applyAlignment="1" applyProtection="1">
      <alignment horizontal="left" vertical="top" wrapText="1" readingOrder="1"/>
      <protection locked="0"/>
    </xf>
    <xf numFmtId="0" fontId="10" fillId="4" borderId="31" xfId="0" applyNumberFormat="1" applyFont="1" applyFill="1" applyBorder="1" applyAlignment="1" applyProtection="1">
      <alignment horizontal="left" vertical="top" wrapText="1" readingOrder="1"/>
      <protection locked="0"/>
    </xf>
    <xf numFmtId="0" fontId="10" fillId="4" borderId="34" xfId="0" applyNumberFormat="1" applyFont="1" applyFill="1" applyBorder="1" applyAlignment="1" applyProtection="1">
      <alignment horizontal="left" vertical="top" wrapText="1" readingOrder="1"/>
      <protection locked="0"/>
    </xf>
    <xf numFmtId="0" fontId="10" fillId="4" borderId="35" xfId="0" applyNumberFormat="1" applyFont="1" applyFill="1" applyBorder="1" applyAlignment="1" applyProtection="1">
      <alignment horizontal="left" vertical="top" wrapText="1" readingOrder="1"/>
      <protection locked="0"/>
    </xf>
    <xf numFmtId="0" fontId="10" fillId="3" borderId="35" xfId="0" applyNumberFormat="1" applyFont="1" applyFill="1" applyBorder="1" applyAlignment="1" applyProtection="1">
      <alignment horizontal="left" vertical="top" wrapText="1" readingOrder="1"/>
      <protection locked="0"/>
    </xf>
    <xf numFmtId="0" fontId="10" fillId="0" borderId="41" xfId="0" applyNumberFormat="1" applyFont="1" applyFill="1" applyBorder="1" applyAlignment="1" applyProtection="1">
      <alignment horizontal="left" vertical="top" wrapText="1" readingOrder="1"/>
      <protection locked="0"/>
    </xf>
    <xf numFmtId="0" fontId="10" fillId="4" borderId="23" xfId="0" applyNumberFormat="1" applyFont="1" applyFill="1" applyBorder="1" applyAlignment="1" applyProtection="1">
      <alignment horizontal="left" vertical="top" wrapText="1" readingOrder="1"/>
      <protection locked="0"/>
    </xf>
    <xf numFmtId="0" fontId="10" fillId="4" borderId="28" xfId="0" applyNumberFormat="1" applyFont="1" applyFill="1" applyBorder="1" applyAlignment="1" applyProtection="1">
      <alignment horizontal="left" vertical="top" wrapText="1" readingOrder="1"/>
      <protection locked="0"/>
    </xf>
    <xf numFmtId="0" fontId="10" fillId="4" borderId="32" xfId="0" applyNumberFormat="1" applyFont="1" applyFill="1" applyBorder="1" applyAlignment="1" applyProtection="1">
      <alignment horizontal="left" vertical="top" wrapText="1" readingOrder="1"/>
      <protection locked="0"/>
    </xf>
    <xf numFmtId="0" fontId="10" fillId="3" borderId="36" xfId="0" applyNumberFormat="1" applyFont="1" applyFill="1" applyBorder="1" applyAlignment="1" applyProtection="1">
      <alignment horizontal="left" vertical="top" wrapText="1" readingOrder="1"/>
      <protection locked="0"/>
    </xf>
    <xf numFmtId="0" fontId="10" fillId="13" borderId="34" xfId="0" applyNumberFormat="1" applyFont="1" applyFill="1" applyBorder="1" applyAlignment="1" applyProtection="1">
      <alignment horizontal="left" vertical="top" wrapText="1" readingOrder="1"/>
      <protection locked="0"/>
    </xf>
    <xf numFmtId="0" fontId="10" fillId="13" borderId="35" xfId="0" applyNumberFormat="1" applyFont="1" applyFill="1" applyBorder="1" applyAlignment="1" applyProtection="1">
      <alignment horizontal="left" vertical="top" wrapText="1" readingOrder="1"/>
      <protection locked="0"/>
    </xf>
    <xf numFmtId="0" fontId="10" fillId="3" borderId="41" xfId="0" applyNumberFormat="1" applyFont="1" applyFill="1" applyBorder="1" applyAlignment="1" applyProtection="1">
      <alignment horizontal="left" vertical="top" wrapText="1" readingOrder="1"/>
      <protection locked="0"/>
    </xf>
    <xf numFmtId="0" fontId="10" fillId="13" borderId="23" xfId="0" applyNumberFormat="1" applyFont="1" applyFill="1" applyBorder="1" applyAlignment="1" applyProtection="1">
      <alignment horizontal="left" vertical="top" wrapText="1" readingOrder="1"/>
      <protection locked="0"/>
    </xf>
    <xf numFmtId="0" fontId="10" fillId="13" borderId="32" xfId="0" applyNumberFormat="1" applyFont="1" applyFill="1" applyBorder="1" applyAlignment="1" applyProtection="1">
      <alignment horizontal="left" vertical="top" wrapText="1" readingOrder="1"/>
      <protection locked="0"/>
    </xf>
    <xf numFmtId="0" fontId="14" fillId="0" borderId="77" xfId="0" applyNumberFormat="1" applyFont="1" applyFill="1" applyBorder="1" applyAlignment="1" applyProtection="1">
      <alignment horizontal="center" vertical="top" wrapText="1" readingOrder="1"/>
      <protection locked="0"/>
    </xf>
    <xf numFmtId="0" fontId="10" fillId="0" borderId="42" xfId="0" applyNumberFormat="1" applyFont="1" applyFill="1" applyBorder="1" applyAlignment="1" applyProtection="1">
      <alignment horizontal="left" vertical="top" wrapText="1" readingOrder="1"/>
      <protection locked="0"/>
    </xf>
    <xf numFmtId="0" fontId="15" fillId="3" borderId="24" xfId="0" applyNumberFormat="1" applyFont="1" applyFill="1" applyBorder="1" applyAlignment="1" applyProtection="1">
      <alignment horizontal="center" wrapText="1" readingOrder="1"/>
    </xf>
    <xf numFmtId="0" fontId="15" fillId="3" borderId="0" xfId="0" applyNumberFormat="1" applyFont="1" applyFill="1" applyAlignment="1" applyProtection="1">
      <alignment horizontal="center" wrapText="1" readingOrder="1"/>
    </xf>
    <xf numFmtId="0" fontId="14" fillId="0" borderId="18" xfId="0" applyNumberFormat="1" applyFont="1" applyFill="1" applyBorder="1" applyAlignment="1" applyProtection="1">
      <alignment horizontal="center" wrapText="1" readingOrder="1"/>
    </xf>
    <xf numFmtId="0" fontId="14" fillId="0" borderId="25" xfId="0" applyNumberFormat="1" applyFont="1" applyFill="1" applyBorder="1" applyAlignment="1" applyProtection="1">
      <alignment horizontal="center" wrapText="1" readingOrder="1"/>
    </xf>
    <xf numFmtId="0" fontId="14" fillId="0" borderId="29" xfId="0" applyNumberFormat="1" applyFont="1" applyFill="1" applyBorder="1" applyAlignment="1" applyProtection="1">
      <alignment horizontal="center" wrapText="1" readingOrder="1"/>
    </xf>
    <xf numFmtId="0" fontId="14" fillId="0" borderId="19" xfId="0" applyNumberFormat="1" applyFont="1" applyFill="1" applyBorder="1" applyAlignment="1" applyProtection="1">
      <alignment horizontal="center" wrapText="1" readingOrder="1"/>
    </xf>
    <xf numFmtId="0" fontId="14" fillId="0" borderId="26" xfId="0" applyNumberFormat="1" applyFont="1" applyFill="1" applyBorder="1" applyAlignment="1" applyProtection="1">
      <alignment horizontal="center" wrapText="1" readingOrder="1"/>
    </xf>
    <xf numFmtId="0" fontId="14" fillId="0" borderId="30" xfId="0" applyNumberFormat="1" applyFont="1" applyFill="1" applyBorder="1" applyAlignment="1" applyProtection="1">
      <alignment horizontal="center" wrapText="1" readingOrder="1"/>
    </xf>
    <xf numFmtId="0" fontId="14" fillId="0" borderId="33" xfId="0" applyNumberFormat="1" applyFont="1" applyFill="1" applyBorder="1" applyAlignment="1" applyProtection="1">
      <alignment horizontal="center" wrapText="1" readingOrder="1"/>
    </xf>
    <xf numFmtId="2" fontId="14" fillId="0" borderId="26" xfId="0" applyNumberFormat="1" applyFont="1" applyFill="1" applyBorder="1" applyAlignment="1" applyProtection="1">
      <alignment horizontal="center" wrapText="1" readingOrder="1"/>
    </xf>
    <xf numFmtId="0" fontId="14" fillId="0" borderId="37" xfId="0" applyNumberFormat="1" applyFont="1" applyFill="1" applyBorder="1" applyAlignment="1" applyProtection="1">
      <alignment horizontal="center" wrapText="1" readingOrder="1"/>
    </xf>
    <xf numFmtId="0" fontId="14" fillId="0" borderId="76" xfId="0" applyNumberFormat="1" applyFont="1" applyFill="1" applyBorder="1" applyAlignment="1" applyProtection="1">
      <alignment horizontal="center" wrapText="1" readingOrder="1"/>
    </xf>
    <xf numFmtId="0" fontId="10" fillId="0" borderId="0" xfId="0" applyNumberFormat="1" applyFont="1" applyFill="1" applyAlignment="1" applyProtection="1">
      <alignment horizontal="center" wrapText="1"/>
    </xf>
    <xf numFmtId="0" fontId="14" fillId="0" borderId="19" xfId="0" applyNumberFormat="1" applyFont="1" applyFill="1" applyBorder="1" applyAlignment="1" applyProtection="1">
      <alignment horizontal="center" vertical="center" wrapText="1"/>
    </xf>
    <xf numFmtId="0" fontId="14" fillId="0" borderId="26" xfId="0" applyNumberFormat="1" applyFont="1" applyFill="1" applyBorder="1" applyAlignment="1" applyProtection="1">
      <alignment horizontal="center" vertical="center" wrapText="1"/>
    </xf>
    <xf numFmtId="0" fontId="14" fillId="0" borderId="30" xfId="0" applyNumberFormat="1" applyFont="1" applyFill="1" applyBorder="1" applyAlignment="1" applyProtection="1">
      <alignment horizontal="center" vertical="center" wrapText="1"/>
    </xf>
    <xf numFmtId="0" fontId="11" fillId="0" borderId="0" xfId="0" applyNumberFormat="1" applyFont="1" applyFill="1" applyAlignment="1" applyProtection="1">
      <alignment horizontal="center" wrapText="1"/>
    </xf>
    <xf numFmtId="0" fontId="13" fillId="0" borderId="0" xfId="0" applyNumberFormat="1" applyFont="1" applyFill="1" applyAlignment="1" applyProtection="1">
      <alignment horizontal="center" wrapText="1"/>
    </xf>
    <xf numFmtId="0" fontId="14" fillId="0" borderId="18" xfId="0" applyNumberFormat="1" applyFont="1" applyFill="1" applyBorder="1" applyAlignment="1" applyProtection="1">
      <alignment horizontal="center" vertical="center" wrapText="1"/>
    </xf>
    <xf numFmtId="0" fontId="14" fillId="0" borderId="25" xfId="0" applyNumberFormat="1" applyFont="1" applyFill="1" applyBorder="1" applyAlignment="1" applyProtection="1">
      <alignment horizontal="center" vertical="center" wrapText="1"/>
    </xf>
    <xf numFmtId="0" fontId="14" fillId="0" borderId="29" xfId="0" applyNumberFormat="1" applyFont="1" applyFill="1" applyBorder="1" applyAlignment="1" applyProtection="1">
      <alignment horizontal="center" vertical="center" wrapText="1"/>
    </xf>
    <xf numFmtId="0" fontId="2" fillId="0" borderId="19" xfId="0" applyNumberFormat="1" applyFont="1" applyFill="1" applyBorder="1" applyAlignment="1" applyProtection="1">
      <alignment horizontal="center" vertical="center" wrapText="1"/>
    </xf>
    <xf numFmtId="0" fontId="2" fillId="0" borderId="26" xfId="0" applyNumberFormat="1" applyFont="1" applyFill="1" applyBorder="1" applyAlignment="1" applyProtection="1">
      <alignment horizontal="center" vertical="center" wrapText="1"/>
    </xf>
    <xf numFmtId="0" fontId="2" fillId="0" borderId="30" xfId="0" applyNumberFormat="1" applyFont="1" applyFill="1" applyBorder="1" applyAlignment="1" applyProtection="1">
      <alignment horizontal="center" vertical="center" wrapText="1"/>
    </xf>
    <xf numFmtId="0" fontId="14" fillId="0" borderId="33" xfId="0" applyNumberFormat="1" applyFont="1" applyFill="1" applyBorder="1" applyAlignment="1" applyProtection="1">
      <alignment horizontal="center" vertical="center" wrapText="1"/>
    </xf>
    <xf numFmtId="0" fontId="14" fillId="0" borderId="37" xfId="0" applyNumberFormat="1" applyFont="1" applyFill="1" applyBorder="1" applyAlignment="1" applyProtection="1">
      <alignment horizontal="center" vertical="center" wrapText="1"/>
    </xf>
    <xf numFmtId="0" fontId="14" fillId="0" borderId="76" xfId="0" applyNumberFormat="1" applyFont="1" applyFill="1" applyBorder="1" applyAlignment="1" applyProtection="1">
      <alignment horizontal="center" vertical="center" wrapText="1"/>
    </xf>
    <xf numFmtId="0" fontId="5" fillId="0" borderId="0" xfId="0" applyFont="1" applyAlignment="1">
      <alignment horizontal="center" vertical="top"/>
    </xf>
    <xf numFmtId="0" fontId="6" fillId="0" borderId="0" xfId="0" applyFont="1" applyAlignment="1">
      <alignment horizontal="center" vertical="top" wrapText="1"/>
    </xf>
    <xf numFmtId="0" fontId="10" fillId="0" borderId="18" xfId="0" applyNumberFormat="1" applyFont="1" applyFill="1" applyBorder="1" applyAlignment="1" applyProtection="1">
      <alignment horizontal="left" vertical="center" wrapText="1" readingOrder="1"/>
    </xf>
    <xf numFmtId="0" fontId="10" fillId="0" borderId="25" xfId="0" applyNumberFormat="1" applyFont="1" applyFill="1" applyBorder="1" applyAlignment="1" applyProtection="1">
      <alignment horizontal="left" vertical="center" wrapText="1" readingOrder="1"/>
    </xf>
    <xf numFmtId="0" fontId="10" fillId="0" borderId="29" xfId="0" applyNumberFormat="1" applyFont="1" applyFill="1" applyBorder="1" applyAlignment="1" applyProtection="1">
      <alignment horizontal="left" vertical="center" wrapText="1" readingOrder="1"/>
    </xf>
    <xf numFmtId="0" fontId="11" fillId="0" borderId="19" xfId="0" applyNumberFormat="1" applyFont="1" applyFill="1" applyBorder="1" applyAlignment="1" applyProtection="1">
      <alignment horizontal="center" vertical="center" wrapText="1" readingOrder="1"/>
    </xf>
    <xf numFmtId="0" fontId="11" fillId="0" borderId="26" xfId="0" applyNumberFormat="1" applyFont="1" applyFill="1" applyBorder="1" applyAlignment="1" applyProtection="1">
      <alignment horizontal="center" vertical="center" wrapText="1" readingOrder="1"/>
    </xf>
    <xf numFmtId="0" fontId="11" fillId="0" borderId="30" xfId="0" applyNumberFormat="1" applyFont="1" applyFill="1" applyBorder="1" applyAlignment="1" applyProtection="1">
      <alignment horizontal="center" vertical="center" wrapText="1" readingOrder="1"/>
    </xf>
    <xf numFmtId="0" fontId="11" fillId="0" borderId="19" xfId="0" applyNumberFormat="1" applyFont="1" applyFill="1" applyBorder="1" applyAlignment="1" applyProtection="1">
      <alignment horizontal="center" vertical="center" textRotation="90" wrapText="1" readingOrder="1"/>
    </xf>
    <xf numFmtId="0" fontId="11" fillId="0" borderId="26" xfId="0" applyNumberFormat="1" applyFont="1" applyFill="1" applyBorder="1" applyAlignment="1" applyProtection="1">
      <alignment horizontal="center" vertical="center" textRotation="90" wrapText="1" readingOrder="1"/>
    </xf>
    <xf numFmtId="0" fontId="11" fillId="0" borderId="30" xfId="0" applyNumberFormat="1" applyFont="1" applyFill="1" applyBorder="1" applyAlignment="1" applyProtection="1">
      <alignment horizontal="center" vertical="center" textRotation="90" wrapText="1" readingOrder="1"/>
    </xf>
    <xf numFmtId="165" fontId="11" fillId="0" borderId="19" xfId="0" applyNumberFormat="1" applyFont="1" applyFill="1" applyBorder="1" applyAlignment="1" applyProtection="1">
      <alignment horizontal="center" vertical="center" textRotation="90" wrapText="1" readingOrder="1"/>
    </xf>
    <xf numFmtId="165" fontId="11" fillId="0" borderId="26" xfId="0" applyNumberFormat="1" applyFont="1" applyFill="1" applyBorder="1" applyAlignment="1" applyProtection="1">
      <alignment horizontal="center" vertical="center" textRotation="90" wrapText="1" readingOrder="1"/>
    </xf>
    <xf numFmtId="165" fontId="11" fillId="0" borderId="30" xfId="0" applyNumberFormat="1" applyFont="1" applyFill="1" applyBorder="1" applyAlignment="1" applyProtection="1">
      <alignment horizontal="center" vertical="center" textRotation="90" wrapText="1" readingOrder="1"/>
    </xf>
    <xf numFmtId="0" fontId="11" fillId="0" borderId="19" xfId="0" applyNumberFormat="1" applyFont="1" applyFill="1" applyBorder="1" applyAlignment="1" applyProtection="1">
      <alignment horizontal="center" vertical="top" wrapText="1" readingOrder="1"/>
    </xf>
    <xf numFmtId="0" fontId="11" fillId="0" borderId="26" xfId="0" applyNumberFormat="1" applyFont="1" applyFill="1" applyBorder="1" applyAlignment="1" applyProtection="1">
      <alignment horizontal="center" vertical="top" wrapText="1" readingOrder="1"/>
    </xf>
    <xf numFmtId="0" fontId="11" fillId="0" borderId="30" xfId="0" applyNumberFormat="1" applyFont="1" applyFill="1" applyBorder="1" applyAlignment="1" applyProtection="1">
      <alignment horizontal="center" vertical="top" wrapText="1" readingOrder="1"/>
    </xf>
    <xf numFmtId="0" fontId="11" fillId="0" borderId="14" xfId="0" applyNumberFormat="1" applyFont="1" applyFill="1" applyBorder="1" applyAlignment="1" applyProtection="1">
      <alignment horizontal="center" vertical="top" wrapText="1" readingOrder="1"/>
    </xf>
    <xf numFmtId="0" fontId="11" fillId="0" borderId="20" xfId="0" applyNumberFormat="1" applyFont="1" applyFill="1" applyBorder="1" applyAlignment="1" applyProtection="1">
      <alignment horizontal="center" vertical="top" wrapText="1" readingOrder="1"/>
    </xf>
    <xf numFmtId="0" fontId="11" fillId="0" borderId="21" xfId="0" applyNumberFormat="1" applyFont="1" applyFill="1" applyBorder="1" applyAlignment="1" applyProtection="1">
      <alignment horizontal="center" vertical="top" wrapText="1" readingOrder="1"/>
    </xf>
    <xf numFmtId="0" fontId="11" fillId="0" borderId="22" xfId="0" applyNumberFormat="1" applyFont="1" applyFill="1" applyBorder="1" applyAlignment="1" applyProtection="1">
      <alignment horizontal="center" vertical="center" wrapText="1" readingOrder="1"/>
    </xf>
    <xf numFmtId="0" fontId="11" fillId="0" borderId="27" xfId="0" applyNumberFormat="1" applyFont="1" applyFill="1" applyBorder="1" applyAlignment="1" applyProtection="1">
      <alignment horizontal="center" vertical="center" wrapText="1" readingOrder="1"/>
    </xf>
    <xf numFmtId="0" fontId="11" fillId="0" borderId="31" xfId="0" applyNumberFormat="1" applyFont="1" applyFill="1" applyBorder="1" applyAlignment="1" applyProtection="1">
      <alignment horizontal="center" vertical="center" wrapText="1" readingOrder="1"/>
    </xf>
    <xf numFmtId="0" fontId="11" fillId="0" borderId="23" xfId="0" applyNumberFormat="1" applyFont="1" applyFill="1" applyBorder="1" applyAlignment="1" applyProtection="1">
      <alignment horizontal="center" vertical="center" wrapText="1" readingOrder="1"/>
    </xf>
    <xf numFmtId="0" fontId="11" fillId="0" borderId="28" xfId="0" applyNumberFormat="1" applyFont="1" applyFill="1" applyBorder="1" applyAlignment="1" applyProtection="1">
      <alignment horizontal="center" vertical="center" wrapText="1" readingOrder="1"/>
    </xf>
    <xf numFmtId="0" fontId="11" fillId="0" borderId="32" xfId="0" applyNumberFormat="1" applyFont="1" applyFill="1" applyBorder="1" applyAlignment="1" applyProtection="1">
      <alignment horizontal="center" vertical="center" wrapText="1" readingOrder="1"/>
    </xf>
    <xf numFmtId="0" fontId="10" fillId="0" borderId="26" xfId="0" applyNumberFormat="1" applyFont="1" applyFill="1" applyBorder="1" applyAlignment="1" applyProtection="1">
      <alignment horizontal="center" vertical="center" wrapText="1" readingOrder="1"/>
    </xf>
    <xf numFmtId="0" fontId="10" fillId="0" borderId="30" xfId="0" applyNumberFormat="1" applyFont="1" applyFill="1" applyBorder="1" applyAlignment="1" applyProtection="1">
      <alignment horizontal="center" vertical="center" wrapText="1" readingOrder="1"/>
    </xf>
    <xf numFmtId="0" fontId="11" fillId="0" borderId="26" xfId="0" applyNumberFormat="1" applyFont="1" applyFill="1" applyBorder="1" applyAlignment="1" applyProtection="1">
      <alignment horizontal="center" vertical="center" wrapText="1"/>
    </xf>
    <xf numFmtId="0" fontId="13" fillId="7" borderId="22" xfId="0" applyNumberFormat="1" applyFont="1" applyFill="1" applyBorder="1" applyAlignment="1" applyProtection="1">
      <alignment vertical="top" wrapText="1" readingOrder="1"/>
      <protection locked="0"/>
    </xf>
    <xf numFmtId="0" fontId="13" fillId="7" borderId="31" xfId="0" applyNumberFormat="1" applyFont="1" applyFill="1" applyBorder="1" applyAlignment="1" applyProtection="1">
      <alignment vertical="top" wrapText="1" readingOrder="1"/>
      <protection locked="0"/>
    </xf>
    <xf numFmtId="0" fontId="11" fillId="0" borderId="22" xfId="0" applyNumberFormat="1" applyFont="1" applyFill="1" applyBorder="1" applyAlignment="1" applyProtection="1">
      <alignment vertical="top" wrapText="1" readingOrder="1"/>
      <protection locked="0"/>
    </xf>
    <xf numFmtId="0" fontId="11" fillId="0" borderId="27" xfId="0" applyNumberFormat="1" applyFont="1" applyFill="1" applyBorder="1" applyAlignment="1" applyProtection="1">
      <alignment vertical="top" wrapText="1" readingOrder="1"/>
      <protection locked="0"/>
    </xf>
    <xf numFmtId="0" fontId="11" fillId="0" borderId="31" xfId="0" applyNumberFormat="1" applyFont="1" applyFill="1" applyBorder="1" applyAlignment="1" applyProtection="1">
      <alignment vertical="top" wrapText="1" readingOrder="1"/>
      <protection locked="0"/>
    </xf>
    <xf numFmtId="0" fontId="11" fillId="0" borderId="22" xfId="0" applyNumberFormat="1" applyFont="1" applyFill="1" applyBorder="1" applyAlignment="1" applyProtection="1">
      <alignment horizontal="left" vertical="top" wrapText="1" readingOrder="1"/>
      <protection locked="0"/>
    </xf>
    <xf numFmtId="0" fontId="11" fillId="0" borderId="27" xfId="0" applyNumberFormat="1" applyFont="1" applyFill="1" applyBorder="1" applyAlignment="1" applyProtection="1">
      <alignment horizontal="left" vertical="top" wrapText="1" readingOrder="1"/>
      <protection locked="0"/>
    </xf>
    <xf numFmtId="0" fontId="11" fillId="0" borderId="31" xfId="0" applyNumberFormat="1" applyFont="1" applyFill="1" applyBorder="1" applyAlignment="1" applyProtection="1">
      <alignment horizontal="left" vertical="top" wrapText="1" readingOrder="1"/>
      <protection locked="0"/>
    </xf>
    <xf numFmtId="0" fontId="13" fillId="0" borderId="22" xfId="0" applyNumberFormat="1" applyFont="1" applyFill="1" applyBorder="1" applyAlignment="1" applyProtection="1">
      <alignment horizontal="center" vertical="top" wrapText="1" readingOrder="1"/>
      <protection locked="0"/>
    </xf>
    <xf numFmtId="0" fontId="13" fillId="0" borderId="31" xfId="0" applyNumberFormat="1" applyFont="1" applyFill="1" applyBorder="1" applyAlignment="1" applyProtection="1">
      <alignment horizontal="center" vertical="top" wrapText="1" readingOrder="1"/>
      <protection locked="0"/>
    </xf>
    <xf numFmtId="0" fontId="10" fillId="0" borderId="34" xfId="0" applyNumberFormat="1" applyFont="1" applyFill="1" applyBorder="1" applyAlignment="1" applyProtection="1">
      <alignment horizontal="center" vertical="top" wrapText="1" readingOrder="1"/>
      <protection locked="0"/>
    </xf>
    <xf numFmtId="0" fontId="10" fillId="0" borderId="35" xfId="0" applyNumberFormat="1" applyFont="1" applyFill="1" applyBorder="1" applyAlignment="1" applyProtection="1">
      <alignment horizontal="center" vertical="top" wrapText="1" readingOrder="1"/>
      <protection locked="0"/>
    </xf>
    <xf numFmtId="0" fontId="13" fillId="0" borderId="27" xfId="0" applyNumberFormat="1" applyFont="1" applyFill="1" applyBorder="1" applyAlignment="1" applyProtection="1">
      <alignment horizontal="center" vertical="top" wrapText="1" readingOrder="1"/>
      <protection locked="0"/>
    </xf>
    <xf numFmtId="0" fontId="10" fillId="0" borderId="38" xfId="0" applyNumberFormat="1" applyFont="1" applyFill="1" applyBorder="1" applyAlignment="1" applyProtection="1">
      <alignment horizontal="center" vertical="top" wrapText="1" readingOrder="1"/>
      <protection locked="0"/>
    </xf>
    <xf numFmtId="0" fontId="11" fillId="0" borderId="45" xfId="0" applyNumberFormat="1" applyFont="1" applyFill="1" applyBorder="1" applyAlignment="1" applyProtection="1">
      <alignment horizontal="left" vertical="top" wrapText="1" readingOrder="1"/>
      <protection locked="0"/>
    </xf>
    <xf numFmtId="0" fontId="11" fillId="5" borderId="22" xfId="0" applyNumberFormat="1" applyFont="1" applyFill="1" applyBorder="1" applyAlignment="1" applyProtection="1">
      <alignment vertical="top" wrapText="1" readingOrder="1"/>
      <protection locked="0"/>
    </xf>
    <xf numFmtId="0" fontId="11" fillId="5" borderId="27" xfId="0" applyNumberFormat="1" applyFont="1" applyFill="1" applyBorder="1" applyAlignment="1" applyProtection="1">
      <alignment vertical="top" wrapText="1" readingOrder="1"/>
      <protection locked="0"/>
    </xf>
    <xf numFmtId="0" fontId="11" fillId="0" borderId="43" xfId="0" applyNumberFormat="1" applyFont="1" applyFill="1" applyBorder="1" applyAlignment="1" applyProtection="1">
      <alignment horizontal="left" vertical="top" wrapText="1" readingOrder="1"/>
      <protection locked="0"/>
    </xf>
    <xf numFmtId="0" fontId="11" fillId="0" borderId="45" xfId="0" applyNumberFormat="1" applyFont="1" applyFill="1" applyBorder="1" applyAlignment="1" applyProtection="1">
      <alignment vertical="top" wrapText="1" readingOrder="1"/>
      <protection locked="0"/>
    </xf>
    <xf numFmtId="0" fontId="10" fillId="0" borderId="44" xfId="0" applyNumberFormat="1" applyFont="1" applyFill="1" applyBorder="1" applyAlignment="1" applyProtection="1">
      <alignment horizontal="left" vertical="top" wrapText="1" readingOrder="1"/>
      <protection locked="0"/>
    </xf>
    <xf numFmtId="0" fontId="10" fillId="0" borderId="16" xfId="0" applyNumberFormat="1" applyFont="1" applyFill="1" applyBorder="1" applyAlignment="1" applyProtection="1">
      <alignment horizontal="left" vertical="top" wrapText="1" readingOrder="1"/>
      <protection locked="0"/>
    </xf>
    <xf numFmtId="0" fontId="11" fillId="10" borderId="27" xfId="0" applyNumberFormat="1" applyFont="1" applyFill="1" applyBorder="1" applyAlignment="1" applyProtection="1">
      <alignment vertical="top" wrapText="1" readingOrder="1"/>
      <protection locked="0"/>
    </xf>
    <xf numFmtId="0" fontId="11" fillId="10" borderId="22" xfId="0" applyNumberFormat="1" applyFont="1" applyFill="1" applyBorder="1" applyAlignment="1" applyProtection="1">
      <alignment vertical="top" wrapText="1" readingOrder="1"/>
      <protection locked="0"/>
    </xf>
    <xf numFmtId="0" fontId="10" fillId="0" borderId="44" xfId="0" applyNumberFormat="1" applyFont="1" applyFill="1" applyBorder="1" applyAlignment="1" applyProtection="1">
      <alignment horizontal="center" vertical="top" wrapText="1" readingOrder="1"/>
      <protection locked="0"/>
    </xf>
    <xf numFmtId="0" fontId="10" fillId="0" borderId="16" xfId="0" applyNumberFormat="1" applyFont="1" applyFill="1" applyBorder="1" applyAlignment="1" applyProtection="1">
      <alignment horizontal="center" vertical="top" wrapText="1" readingOrder="1"/>
      <protection locked="0"/>
    </xf>
    <xf numFmtId="0" fontId="10" fillId="0" borderId="12" xfId="0" applyNumberFormat="1" applyFont="1" applyFill="1" applyBorder="1" applyAlignment="1" applyProtection="1">
      <alignment horizontal="center" vertical="top" wrapText="1" readingOrder="1"/>
      <protection locked="0"/>
    </xf>
    <xf numFmtId="0" fontId="11" fillId="10" borderId="45" xfId="0" applyNumberFormat="1" applyFont="1" applyFill="1" applyBorder="1" applyAlignment="1" applyProtection="1">
      <alignment vertical="top" wrapText="1" readingOrder="1"/>
      <protection locked="0"/>
    </xf>
    <xf numFmtId="0" fontId="11" fillId="10" borderId="61" xfId="0" applyNumberFormat="1" applyFont="1" applyFill="1" applyBorder="1" applyAlignment="1" applyProtection="1">
      <alignment horizontal="left" vertical="top" wrapText="1" readingOrder="1"/>
      <protection locked="0"/>
    </xf>
    <xf numFmtId="0" fontId="11" fillId="10" borderId="63" xfId="0" applyNumberFormat="1" applyFont="1" applyFill="1" applyBorder="1" applyAlignment="1" applyProtection="1">
      <alignment horizontal="left" vertical="top" wrapText="1" readingOrder="1"/>
      <protection locked="0"/>
    </xf>
    <xf numFmtId="0" fontId="11" fillId="10" borderId="62" xfId="0" applyNumberFormat="1" applyFont="1" applyFill="1" applyBorder="1" applyAlignment="1" applyProtection="1">
      <alignment horizontal="left" vertical="top" wrapText="1" readingOrder="1"/>
      <protection locked="0"/>
    </xf>
    <xf numFmtId="0" fontId="11" fillId="10" borderId="64" xfId="0" applyNumberFormat="1" applyFont="1" applyFill="1" applyBorder="1" applyAlignment="1" applyProtection="1">
      <alignment horizontal="left" vertical="top" wrapText="1" readingOrder="1"/>
      <protection locked="0"/>
    </xf>
    <xf numFmtId="0" fontId="11" fillId="10" borderId="45" xfId="0" applyNumberFormat="1" applyFont="1" applyFill="1" applyBorder="1" applyAlignment="1" applyProtection="1">
      <alignment horizontal="left" vertical="top" wrapText="1" readingOrder="1"/>
      <protection locked="0"/>
    </xf>
    <xf numFmtId="0" fontId="11" fillId="10" borderId="27" xfId="0" applyNumberFormat="1" applyFont="1" applyFill="1" applyBorder="1" applyAlignment="1" applyProtection="1">
      <alignment horizontal="left" vertical="top" wrapText="1" readingOrder="1"/>
      <protection locked="0"/>
    </xf>
    <xf numFmtId="0" fontId="11" fillId="10" borderId="43" xfId="0" applyNumberFormat="1" applyFont="1" applyFill="1" applyBorder="1" applyAlignment="1" applyProtection="1">
      <alignment horizontal="left" vertical="top" wrapText="1" readingOrder="1"/>
      <protection locked="0"/>
    </xf>
    <xf numFmtId="0" fontId="11" fillId="10" borderId="31" xfId="0" applyNumberFormat="1" applyFont="1" applyFill="1" applyBorder="1" applyAlignment="1" applyProtection="1">
      <alignment vertical="top" wrapText="1" readingOrder="1"/>
      <protection locked="0"/>
    </xf>
    <xf numFmtId="0" fontId="11" fillId="10" borderId="43" xfId="0" applyNumberFormat="1" applyFont="1" applyFill="1" applyBorder="1" applyAlignment="1" applyProtection="1">
      <alignment vertical="top" wrapText="1" readingOrder="1"/>
      <protection locked="0"/>
    </xf>
    <xf numFmtId="0" fontId="11" fillId="10" borderId="17" xfId="0" applyNumberFormat="1" applyFont="1" applyFill="1" applyBorder="1" applyAlignment="1" applyProtection="1">
      <alignment horizontal="left" vertical="top" wrapText="1" readingOrder="1"/>
      <protection locked="0"/>
    </xf>
    <xf numFmtId="0" fontId="11" fillId="10" borderId="13" xfId="0" applyNumberFormat="1" applyFont="1" applyFill="1" applyBorder="1" applyAlignment="1" applyProtection="1">
      <alignment horizontal="left" vertical="top" wrapText="1" readingOrder="1"/>
      <protection locked="0"/>
    </xf>
    <xf numFmtId="0" fontId="11" fillId="0" borderId="28" xfId="0" applyNumberFormat="1" applyFont="1" applyFill="1" applyBorder="1" applyAlignment="1" applyProtection="1">
      <alignment horizontal="left" vertical="top" wrapText="1" readingOrder="1"/>
      <protection locked="0"/>
    </xf>
    <xf numFmtId="0" fontId="11" fillId="5" borderId="23" xfId="0" applyNumberFormat="1" applyFont="1" applyFill="1" applyBorder="1" applyAlignment="1" applyProtection="1">
      <alignment horizontal="left" vertical="top" wrapText="1" readingOrder="1"/>
      <protection locked="0"/>
    </xf>
    <xf numFmtId="0" fontId="11" fillId="5" borderId="32" xfId="0" applyNumberFormat="1" applyFont="1" applyFill="1" applyBorder="1" applyAlignment="1" applyProtection="1">
      <alignment horizontal="left" vertical="top" wrapText="1" readingOrder="1"/>
      <protection locked="0"/>
    </xf>
    <xf numFmtId="0" fontId="11" fillId="0" borderId="55" xfId="0" applyNumberFormat="1" applyFont="1" applyFill="1" applyBorder="1" applyAlignment="1" applyProtection="1">
      <alignment horizontal="left" vertical="top" wrapText="1" readingOrder="1"/>
      <protection locked="0"/>
    </xf>
    <xf numFmtId="0" fontId="13" fillId="0" borderId="4" xfId="0" applyNumberFormat="1" applyFont="1" applyFill="1" applyBorder="1" applyAlignment="1" applyProtection="1">
      <alignment horizontal="center" vertical="center" wrapText="1" readingOrder="1"/>
    </xf>
    <xf numFmtId="0" fontId="11" fillId="0" borderId="40" xfId="0" applyNumberFormat="1" applyFont="1" applyFill="1" applyBorder="1" applyAlignment="1" applyProtection="1">
      <alignment horizontal="left" vertical="top" wrapText="1" readingOrder="1"/>
      <protection locked="0"/>
    </xf>
    <xf numFmtId="49" fontId="1" fillId="3" borderId="1" xfId="0" applyNumberFormat="1" applyFont="1" applyFill="1" applyBorder="1" applyAlignment="1">
      <alignment horizontal="left" vertical="top"/>
    </xf>
    <xf numFmtId="49" fontId="1" fillId="3" borderId="3" xfId="0" applyNumberFormat="1" applyFont="1" applyFill="1" applyBorder="1" applyAlignment="1">
      <alignment horizontal="left" vertical="top"/>
    </xf>
    <xf numFmtId="49" fontId="1" fillId="3" borderId="0" xfId="0" applyNumberFormat="1" applyFont="1" applyFill="1" applyBorder="1" applyAlignment="1">
      <alignment horizontal="left" vertical="top"/>
    </xf>
    <xf numFmtId="49" fontId="1" fillId="3" borderId="2" xfId="0" applyNumberFormat="1" applyFont="1" applyFill="1" applyBorder="1" applyAlignment="1">
      <alignment horizontal="left" vertical="top"/>
    </xf>
    <xf numFmtId="3" fontId="2" fillId="0" borderId="0" xfId="0" applyNumberFormat="1" applyFont="1" applyFill="1" applyBorder="1" applyAlignment="1">
      <alignment horizontal="center" wrapText="1"/>
    </xf>
    <xf numFmtId="0" fontId="11" fillId="0" borderId="4" xfId="0" applyNumberFormat="1" applyFont="1" applyFill="1" applyBorder="1" applyAlignment="1" applyProtection="1">
      <alignment horizontal="left" vertical="top" wrapText="1" readingOrder="1"/>
      <protection locked="0"/>
    </xf>
    <xf numFmtId="0" fontId="13" fillId="12" borderId="6" xfId="0" applyNumberFormat="1" applyFont="1" applyFill="1" applyBorder="1" applyAlignment="1" applyProtection="1">
      <alignment horizontal="right" vertical="top" wrapText="1" readingOrder="1"/>
      <protection locked="0"/>
    </xf>
    <xf numFmtId="0" fontId="13" fillId="12" borderId="5" xfId="0" applyNumberFormat="1" applyFont="1" applyFill="1" applyBorder="1" applyAlignment="1" applyProtection="1">
      <alignment horizontal="right" vertical="top" wrapText="1" readingOrder="1"/>
      <protection locked="0"/>
    </xf>
    <xf numFmtId="0" fontId="13" fillId="12" borderId="72" xfId="0" applyNumberFormat="1" applyFont="1" applyFill="1" applyBorder="1" applyAlignment="1" applyProtection="1">
      <alignment horizontal="right" vertical="top" wrapText="1" readingOrder="1"/>
      <protection locked="0"/>
    </xf>
  </cellXfs>
  <cellStyles count="5">
    <cellStyle name="Excel Built-in Normal" xfId="3"/>
    <cellStyle name="Įprastas" xfId="0" builtinId="0"/>
    <cellStyle name="Įprastas 2" xfId="1"/>
    <cellStyle name="Įprastas 3" xfId="2"/>
    <cellStyle name="Įprastas 4" xfId="4"/>
  </cellStyles>
  <dxfs count="0"/>
  <tableStyles count="0" defaultTableStyle="TableStyleMedium2" defaultPivotStyle="PivotStyleLight16"/>
  <colors>
    <mruColors>
      <color rgb="FFFFCCFF"/>
      <color rgb="FFCCFFCC"/>
      <color rgb="FFCCFF99"/>
      <color rgb="FFCC99FF"/>
      <color rgb="FF9999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cap="none" spc="20" baseline="0">
                <a:solidFill>
                  <a:sysClr val="windowText" lastClr="000000"/>
                </a:solidFill>
                <a:latin typeface="Times New Roman" panose="02020603050405020304" pitchFamily="18" charset="0"/>
                <a:ea typeface="+mn-ea"/>
                <a:cs typeface="Times New Roman" panose="02020603050405020304" pitchFamily="18" charset="0"/>
              </a:defRPr>
            </a:pPr>
            <a:r>
              <a:rPr lang="en-US" b="1"/>
              <a:t>20</a:t>
            </a:r>
            <a:r>
              <a:rPr lang="lt-LT" b="1"/>
              <a:t>22</a:t>
            </a:r>
            <a:r>
              <a:rPr lang="en-US" b="1"/>
              <a:t> </a:t>
            </a:r>
            <a:r>
              <a:rPr lang="lt-LT" b="1"/>
              <a:t>m. SVP programos Nr. 0</a:t>
            </a:r>
            <a:r>
              <a:rPr lang="en-US" b="1"/>
              <a:t>8</a:t>
            </a:r>
            <a:r>
              <a:rPr lang="lt-LT" b="1"/>
              <a:t> įvykdymas</a:t>
            </a:r>
            <a:endParaRPr lang="en-US" b="1"/>
          </a:p>
        </c:rich>
      </c:tx>
      <c:layout/>
      <c:overlay val="0"/>
      <c:spPr>
        <a:noFill/>
        <a:ln>
          <a:noFill/>
        </a:ln>
        <a:effectLst/>
      </c:spPr>
      <c:txPr>
        <a:bodyPr rot="0" spcFirstLastPara="1" vertOverflow="ellipsis" vert="horz" wrap="square" anchor="ctr" anchorCtr="1"/>
        <a:lstStyle/>
        <a:p>
          <a:pPr>
            <a:defRPr sz="1400" b="1" i="0" u="none" strike="noStrike" kern="1200" cap="none" spc="2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8400984009840098E-2"/>
          <c:y val="0.24320987654320989"/>
          <c:w val="0.7859778597785978"/>
          <c:h val="0.67037037037037039"/>
        </c:manualLayout>
      </c:layout>
      <c:pie3DChart>
        <c:varyColors val="1"/>
        <c:ser>
          <c:idx val="0"/>
          <c:order val="0"/>
          <c:spPr>
            <a:solidFill>
              <a:sysClr val="window" lastClr="FFFFFF"/>
            </a:solidFill>
            <a:ln>
              <a:solidFill>
                <a:schemeClr val="tx2">
                  <a:lumMod val="20000"/>
                  <a:lumOff val="80000"/>
                </a:schemeClr>
              </a:solidFill>
            </a:ln>
          </c:spPr>
          <c:dPt>
            <c:idx val="0"/>
            <c:bubble3D val="0"/>
            <c:spPr>
              <a:solidFill>
                <a:sysClr val="window" lastClr="FFFFFF"/>
              </a:solidFill>
              <a:ln>
                <a:solidFill>
                  <a:sysClr val="windowText" lastClr="000000"/>
                </a:solidFill>
              </a:ln>
              <a:effectLst>
                <a:outerShdw blurRad="40000" dist="20000" dir="5400000" rotWithShape="0">
                  <a:srgbClr val="000000">
                    <a:alpha val="38000"/>
                  </a:srgbClr>
                </a:outerShdw>
              </a:effectLst>
              <a:sp3d>
                <a:contourClr>
                  <a:sysClr val="windowText" lastClr="000000"/>
                </a:contourClr>
              </a:sp3d>
            </c:spPr>
            <c:extLst xmlns:c16r2="http://schemas.microsoft.com/office/drawing/2015/06/chart">
              <c:ext xmlns:c16="http://schemas.microsoft.com/office/drawing/2014/chart" uri="{C3380CC4-5D6E-409C-BE32-E72D297353CC}">
                <c16:uniqueId val="{00000009-0E5F-443F-BA0F-616651B52B4D}"/>
              </c:ext>
            </c:extLst>
          </c:dPt>
          <c:dPt>
            <c:idx val="1"/>
            <c:bubble3D val="0"/>
            <c:spPr>
              <a:solidFill>
                <a:schemeClr val="accent5">
                  <a:lumMod val="20000"/>
                  <a:lumOff val="80000"/>
                </a:schemeClr>
              </a:solidFill>
              <a:ln>
                <a:solidFill>
                  <a:sysClr val="windowText" lastClr="000000"/>
                </a:solidFill>
              </a:ln>
              <a:effectLst>
                <a:outerShdw blurRad="40000" dist="20000" dir="5400000" rotWithShape="0">
                  <a:srgbClr val="000000">
                    <a:alpha val="38000"/>
                  </a:srgbClr>
                </a:outerShdw>
              </a:effectLst>
              <a:sp3d>
                <a:contourClr>
                  <a:sysClr val="windowText" lastClr="000000"/>
                </a:contourClr>
              </a:sp3d>
            </c:spPr>
            <c:extLst xmlns:c16r2="http://schemas.microsoft.com/office/drawing/2015/06/chart">
              <c:ext xmlns:c16="http://schemas.microsoft.com/office/drawing/2014/chart" uri="{C3380CC4-5D6E-409C-BE32-E72D297353CC}">
                <c16:uniqueId val="{00000013-0E5F-443F-BA0F-616651B52B4D}"/>
              </c:ext>
            </c:extLst>
          </c:dPt>
          <c:dPt>
            <c:idx val="2"/>
            <c:bubble3D val="0"/>
            <c:spPr>
              <a:solidFill>
                <a:srgbClr val="FFCCFF"/>
              </a:solidFill>
              <a:ln>
                <a:solidFill>
                  <a:sysClr val="windowText" lastClr="000000"/>
                </a:solidFill>
              </a:ln>
              <a:effectLst>
                <a:outerShdw blurRad="40000" dist="20000" dir="5400000" rotWithShape="0">
                  <a:srgbClr val="000000">
                    <a:alpha val="38000"/>
                  </a:srgbClr>
                </a:outerShdw>
              </a:effectLst>
              <a:sp3d>
                <a:contourClr>
                  <a:sysClr val="windowText" lastClr="000000"/>
                </a:contourClr>
              </a:sp3d>
            </c:spPr>
            <c:extLst xmlns:c16r2="http://schemas.microsoft.com/office/drawing/2015/06/chart">
              <c:ext xmlns:c16="http://schemas.microsoft.com/office/drawing/2014/chart" uri="{C3380CC4-5D6E-409C-BE32-E72D297353CC}">
                <c16:uniqueId val="{00000006-E421-4D6C-BE6A-3FAE7245D360}"/>
              </c:ext>
            </c:extLst>
          </c:dPt>
          <c:dLbls>
            <c:dLbl>
              <c:idx val="0"/>
              <c:layout>
                <c:manualLayout>
                  <c:x val="0.1932947864911719"/>
                  <c:y val="-8.1307799488026966E-2"/>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9-0E5F-443F-BA0F-616651B52B4D}"/>
                </c:ext>
                <c:ext xmlns:c15="http://schemas.microsoft.com/office/drawing/2012/chart" uri="{CE6537A1-D6FC-4f65-9D91-7224C49458BB}">
                  <c15:layout/>
                </c:ext>
              </c:extLst>
            </c:dLbl>
            <c:dLbl>
              <c:idx val="1"/>
              <c:layout>
                <c:manualLayout>
                  <c:x val="-0.22347793241711944"/>
                  <c:y val="7.9184731538187336E-2"/>
                </c:manualLayout>
              </c:layout>
              <c:tx>
                <c:rich>
                  <a:bodyPr/>
                  <a:lstStyle/>
                  <a:p>
                    <a:r>
                      <a:rPr lang="en-US"/>
                      <a:t>iš dalies įvykdyta </a:t>
                    </a:r>
                  </a:p>
                  <a:p>
                    <a:fld id="{DC443530-B08B-467D-9AF8-8856AF29A509}" type="PERCENTAGE">
                      <a:rPr lang="en-US" baseline="0"/>
                      <a:pPr/>
                      <a:t>[PROCENTAI]</a:t>
                    </a:fld>
                    <a:endParaRPr lang="lt-LT"/>
                  </a:p>
                </c:rich>
              </c:tx>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13-0E5F-443F-BA0F-616651B52B4D}"/>
                </c:ext>
                <c:ext xmlns:c15="http://schemas.microsoft.com/office/drawing/2012/chart" uri="{CE6537A1-D6FC-4f65-9D91-7224C49458BB}">
                  <c15:layout/>
                  <c15:dlblFieldTable/>
                  <c15:showDataLabelsRange val="0"/>
                </c:ext>
              </c:extLst>
            </c:dLbl>
            <c:dLbl>
              <c:idx val="2"/>
              <c:layout>
                <c:manualLayout>
                  <c:x val="-0.10589100333835726"/>
                  <c:y val="1.617257217847767E-2"/>
                </c:manualLayout>
              </c:layout>
              <c:tx>
                <c:rich>
                  <a:bodyPr/>
                  <a:lstStyle/>
                  <a:p>
                    <a:r>
                      <a:rPr lang="en-US"/>
                      <a:t>neįvykdyta </a:t>
                    </a:r>
                    <a:fld id="{9AE4460E-F9F8-4F9F-8948-D898D8A1A8A3}" type="PERCENTAGE">
                      <a:rPr lang="en-US" baseline="0"/>
                      <a:pPr/>
                      <a:t>[PROCENTAI]</a:t>
                    </a:fld>
                    <a:endParaRPr lang="en-US"/>
                  </a:p>
                </c:rich>
              </c:tx>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6-E421-4D6C-BE6A-3FAE7245D360}"/>
                </c:ext>
                <c:ext xmlns:c15="http://schemas.microsoft.com/office/drawing/2012/chart" uri="{CE6537A1-D6FC-4f65-9D91-7224C49458BB}">
                  <c15:dlblFieldTable/>
                  <c15:showDataLabelsRange val="0"/>
                </c:ext>
              </c:extLst>
            </c:dLbl>
            <c:spPr>
              <a:noFill/>
              <a:ln>
                <a:noFill/>
              </a:ln>
              <a:effectLst/>
            </c:spPr>
            <c:txPr>
              <a:bodyPr rot="0" spcFirstLastPara="1" vertOverflow="ellipsis" vert="horz" wrap="square" anchor="ctr" anchorCtr="1"/>
              <a:lstStyle/>
              <a:p>
                <a:pPr>
                  <a:defRPr sz="10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ctr"/>
            <c:showLegendKey val="0"/>
            <c:showVal val="0"/>
            <c:showCatName val="1"/>
            <c:showSerName val="0"/>
            <c:showPercent val="1"/>
            <c:showBubbleSize val="0"/>
            <c:showLeaderLines val="1"/>
            <c:leaderLines>
              <c:spPr>
                <a:ln w="9525">
                  <a:solidFill>
                    <a:schemeClr val="tx1">
                      <a:lumMod val="35000"/>
                      <a:lumOff val="65000"/>
                    </a:schemeClr>
                  </a:solidFill>
                </a:ln>
                <a:effectLst/>
              </c:spPr>
            </c:leaderLines>
            <c:extLst xmlns:c16r2="http://schemas.microsoft.com/office/drawing/2015/06/chart">
              <c:ext xmlns:c15="http://schemas.microsoft.com/office/drawing/2012/chart" uri="{CE6537A1-D6FC-4f65-9D91-7224C49458BB}"/>
            </c:extLst>
          </c:dLbls>
          <c:cat>
            <c:multiLvlStrRef>
              <c:f>Ataskaita!$A$9:$B$10</c:f>
              <c:multiLvlStrCache>
                <c:ptCount val="2"/>
                <c:lvl>
                  <c:pt idx="1">
                    <c:v>iš dalies įvykdyta </c:v>
                  </c:pt>
                </c:lvl>
                <c:lvl>
                  <c:pt idx="0">
                    <c:v>faktiškai įvykdyta </c:v>
                  </c:pt>
                </c:lvl>
              </c:multiLvlStrCache>
            </c:multiLvlStrRef>
          </c:cat>
          <c:val>
            <c:numRef>
              <c:f>Ataskaita!$D$9:$D$10</c:f>
              <c:numCache>
                <c:formatCode>General</c:formatCode>
                <c:ptCount val="2"/>
                <c:pt idx="0">
                  <c:v>29</c:v>
                </c:pt>
                <c:pt idx="1">
                  <c:v>3</c:v>
                </c:pt>
              </c:numCache>
            </c:numRef>
          </c:val>
          <c:extLst xmlns:c16r2="http://schemas.microsoft.com/office/drawing/2015/06/chart">
            <c:ext xmlns:c16="http://schemas.microsoft.com/office/drawing/2014/chart" uri="{C3380CC4-5D6E-409C-BE32-E72D297353CC}">
              <c16:uniqueId val="{00000000-0E5F-443F-BA0F-616651B52B4D}"/>
            </c:ext>
          </c:extLst>
        </c:ser>
        <c:dLbls>
          <c:dLblPos val="ctr"/>
          <c:showLegendKey val="0"/>
          <c:showVal val="0"/>
          <c:showCatName val="1"/>
          <c:showSerName val="0"/>
          <c:showPercent val="0"/>
          <c:showBubbleSize val="0"/>
          <c:showLeaderLines val="1"/>
        </c:dLbls>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solidFill>
            <a:sysClr val="windowText" lastClr="000000"/>
          </a:solidFill>
          <a:latin typeface="Times New Roman" panose="02020603050405020304" pitchFamily="18" charset="0"/>
          <a:cs typeface="Times New Roman" panose="02020603050405020304" pitchFamily="18" charset="0"/>
        </a:defRPr>
      </a:pPr>
      <a:endParaRPr lang="lt-LT"/>
    </a:p>
  </c:txPr>
  <c:printSettings>
    <c:headerFooter/>
    <c:pageMargins b="0.75" l="0.7" r="0.7" t="0.75" header="0.3" footer="0.3"/>
    <c:pageSetup paperSize="9" orientation="landscape"/>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65">
  <cs:axisTitle>
    <cs:lnRef idx="0"/>
    <cs:fillRef idx="0"/>
    <cs:effectRef idx="0"/>
    <cs:fontRef idx="minor">
      <a:schemeClr val="tx1">
        <a:lumMod val="50000"/>
        <a:lumOff val="50000"/>
      </a:schemeClr>
    </cs:fontRef>
    <cs:defRPr sz="900" kern="1200" cap="all"/>
  </cs:axisTitle>
  <cs:category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65000"/>
        <a:lumOff val="3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fillRef idx="2">
      <cs:styleClr val="auto"/>
    </cs:fillRef>
    <cs:effectRef idx="1"/>
    <cs:fontRef idx="minor">
      <a:schemeClr val="dk1"/>
    </cs:fontRef>
    <cs:spPr/>
  </cs:dataPoint3D>
  <cs:dataPointLine>
    <cs:lnRef idx="0">
      <cs:styleClr val="auto"/>
    </cs:lnRef>
    <cs:fillRef idx="2">
      <cs:styleClr val="auto"/>
    </cs:fillRef>
    <cs:effectRef idx="1"/>
    <cs:fontRef idx="minor">
      <a:schemeClr val="dk1"/>
    </cs:fontRef>
    <cs:spPr>
      <a:ln w="15875" cap="rnd">
        <a:solidFill>
          <a:schemeClr val="phClr"/>
        </a:solidFill>
        <a:round/>
      </a:ln>
    </cs:spPr>
  </cs:dataPointLine>
  <cs:dataPointMarker>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Marker>
  <cs:dataPointMarkerLayout symbol="circle" size="4"/>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50000"/>
        <a:lumOff val="50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prstDash val="dash"/>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50000"/>
        <a:lumOff val="50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400" kern="1200" cap="none" spc="2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50000"/>
        <a:lumOff val="50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50000"/>
        <a:lumOff val="50000"/>
      </a:schemeClr>
    </cs:fontRef>
    <cs:defRPr sz="900" kern="1200"/>
  </cs:valueAxis>
  <cs:wall>
    <cs:lnRef idx="0"/>
    <cs:fillRef idx="0"/>
    <cs:effectRef idx="0"/>
    <cs:fontRef idx="minor">
      <a:schemeClr val="dk1"/>
    </cs:fontRef>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0</xdr:colOff>
      <xdr:row>10</xdr:row>
      <xdr:rowOff>133350</xdr:rowOff>
    </xdr:from>
    <xdr:to>
      <xdr:col>8</xdr:col>
      <xdr:colOff>409575</xdr:colOff>
      <xdr:row>18</xdr:row>
      <xdr:rowOff>361950</xdr:rowOff>
    </xdr:to>
    <xdr:graphicFrame macro="">
      <xdr:nvGraphicFramePr>
        <xdr:cNvPr id="2" name="Diagrama 1">
          <a:extLst>
            <a:ext uri="{FF2B5EF4-FFF2-40B4-BE49-F238E27FC236}">
              <a16:creationId xmlns:a16="http://schemas.microsoft.com/office/drawing/2014/main" xmlns="" id="{00000000-0008-0000-01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election activeCell="B4" sqref="B4"/>
    </sheetView>
  </sheetViews>
  <sheetFormatPr defaultColWidth="9.28515625" defaultRowHeight="15.75" x14ac:dyDescent="0.25"/>
  <cols>
    <col min="1" max="1" width="22.7109375" style="1" customWidth="1"/>
    <col min="2" max="2" width="60.7109375" style="1" customWidth="1"/>
    <col min="3" max="16384" width="9.28515625" style="1"/>
  </cols>
  <sheetData>
    <row r="1" spans="1:2" x14ac:dyDescent="0.25">
      <c r="A1" s="469" t="s">
        <v>9</v>
      </c>
      <c r="B1" s="469"/>
    </row>
    <row r="2" spans="1:2" ht="31.5" x14ac:dyDescent="0.25">
      <c r="A2" s="2" t="s">
        <v>0</v>
      </c>
      <c r="B2" s="3" t="s">
        <v>10</v>
      </c>
    </row>
    <row r="3" spans="1:2" x14ac:dyDescent="0.25">
      <c r="A3" s="2">
        <v>1</v>
      </c>
      <c r="B3" s="3" t="s">
        <v>11</v>
      </c>
    </row>
    <row r="4" spans="1:2" x14ac:dyDescent="0.25">
      <c r="A4" s="2">
        <v>2</v>
      </c>
      <c r="B4" s="3" t="s">
        <v>12</v>
      </c>
    </row>
    <row r="5" spans="1:2" x14ac:dyDescent="0.25">
      <c r="A5" s="2">
        <v>3</v>
      </c>
      <c r="B5" s="3" t="s">
        <v>13</v>
      </c>
    </row>
    <row r="6" spans="1:2" x14ac:dyDescent="0.25">
      <c r="A6" s="2">
        <v>4</v>
      </c>
      <c r="B6" s="3" t="s">
        <v>14</v>
      </c>
    </row>
    <row r="7" spans="1:2" x14ac:dyDescent="0.25">
      <c r="A7" s="2">
        <v>5</v>
      </c>
      <c r="B7" s="3" t="s">
        <v>15</v>
      </c>
    </row>
    <row r="8" spans="1:2" x14ac:dyDescent="0.25">
      <c r="A8" s="2">
        <v>6</v>
      </c>
      <c r="B8" s="3" t="s">
        <v>16</v>
      </c>
    </row>
    <row r="9" spans="1:2" ht="15.75" customHeight="1" x14ac:dyDescent="0.25"/>
    <row r="10" spans="1:2" ht="15.75" customHeight="1" x14ac:dyDescent="0.25">
      <c r="A10" s="470" t="s">
        <v>17</v>
      </c>
      <c r="B10" s="470"/>
    </row>
  </sheetData>
  <mergeCells count="2">
    <mergeCell ref="A1:B1"/>
    <mergeCell ref="A10:B10"/>
  </mergeCells>
  <phoneticPr fontId="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4"/>
  <sheetViews>
    <sheetView tabSelected="1" zoomScaleNormal="100" zoomScaleSheetLayoutView="100" workbookViewId="0">
      <selection activeCell="A3" sqref="A3:I3"/>
    </sheetView>
  </sheetViews>
  <sheetFormatPr defaultRowHeight="12.75" x14ac:dyDescent="0.2"/>
  <cols>
    <col min="1" max="1" width="7.5703125" customWidth="1"/>
    <col min="2" max="2" width="17.28515625" customWidth="1"/>
    <col min="3" max="4" width="6.5703125" customWidth="1"/>
    <col min="5" max="5" width="12.5703125" customWidth="1"/>
    <col min="7" max="7" width="10.28515625" customWidth="1"/>
    <col min="9" max="9" width="16.42578125" customWidth="1"/>
    <col min="260" max="260" width="9.7109375" customWidth="1"/>
    <col min="261" max="261" width="11.5703125" customWidth="1"/>
    <col min="263" max="263" width="10.28515625" customWidth="1"/>
    <col min="265" max="265" width="17.7109375" customWidth="1"/>
    <col min="516" max="516" width="9.7109375" customWidth="1"/>
    <col min="517" max="517" width="11.5703125" customWidth="1"/>
    <col min="519" max="519" width="10.28515625" customWidth="1"/>
    <col min="521" max="521" width="17.7109375" customWidth="1"/>
    <col min="772" max="772" width="9.7109375" customWidth="1"/>
    <col min="773" max="773" width="11.5703125" customWidth="1"/>
    <col min="775" max="775" width="10.28515625" customWidth="1"/>
    <col min="777" max="777" width="17.7109375" customWidth="1"/>
    <col min="1028" max="1028" width="9.7109375" customWidth="1"/>
    <col min="1029" max="1029" width="11.5703125" customWidth="1"/>
    <col min="1031" max="1031" width="10.28515625" customWidth="1"/>
    <col min="1033" max="1033" width="17.7109375" customWidth="1"/>
    <col min="1284" max="1284" width="9.7109375" customWidth="1"/>
    <col min="1285" max="1285" width="11.5703125" customWidth="1"/>
    <col min="1287" max="1287" width="10.28515625" customWidth="1"/>
    <col min="1289" max="1289" width="17.7109375" customWidth="1"/>
    <col min="1540" max="1540" width="9.7109375" customWidth="1"/>
    <col min="1541" max="1541" width="11.5703125" customWidth="1"/>
    <col min="1543" max="1543" width="10.28515625" customWidth="1"/>
    <col min="1545" max="1545" width="17.7109375" customWidth="1"/>
    <col min="1796" max="1796" width="9.7109375" customWidth="1"/>
    <col min="1797" max="1797" width="11.5703125" customWidth="1"/>
    <col min="1799" max="1799" width="10.28515625" customWidth="1"/>
    <col min="1801" max="1801" width="17.7109375" customWidth="1"/>
    <col min="2052" max="2052" width="9.7109375" customWidth="1"/>
    <col min="2053" max="2053" width="11.5703125" customWidth="1"/>
    <col min="2055" max="2055" width="10.28515625" customWidth="1"/>
    <col min="2057" max="2057" width="17.7109375" customWidth="1"/>
    <col min="2308" max="2308" width="9.7109375" customWidth="1"/>
    <col min="2309" max="2309" width="11.5703125" customWidth="1"/>
    <col min="2311" max="2311" width="10.28515625" customWidth="1"/>
    <col min="2313" max="2313" width="17.7109375" customWidth="1"/>
    <col min="2564" max="2564" width="9.7109375" customWidth="1"/>
    <col min="2565" max="2565" width="11.5703125" customWidth="1"/>
    <col min="2567" max="2567" width="10.28515625" customWidth="1"/>
    <col min="2569" max="2569" width="17.7109375" customWidth="1"/>
    <col min="2820" max="2820" width="9.7109375" customWidth="1"/>
    <col min="2821" max="2821" width="11.5703125" customWidth="1"/>
    <col min="2823" max="2823" width="10.28515625" customWidth="1"/>
    <col min="2825" max="2825" width="17.7109375" customWidth="1"/>
    <col min="3076" max="3076" width="9.7109375" customWidth="1"/>
    <col min="3077" max="3077" width="11.5703125" customWidth="1"/>
    <col min="3079" max="3079" width="10.28515625" customWidth="1"/>
    <col min="3081" max="3081" width="17.7109375" customWidth="1"/>
    <col min="3332" max="3332" width="9.7109375" customWidth="1"/>
    <col min="3333" max="3333" width="11.5703125" customWidth="1"/>
    <col min="3335" max="3335" width="10.28515625" customWidth="1"/>
    <col min="3337" max="3337" width="17.7109375" customWidth="1"/>
    <col min="3588" max="3588" width="9.7109375" customWidth="1"/>
    <col min="3589" max="3589" width="11.5703125" customWidth="1"/>
    <col min="3591" max="3591" width="10.28515625" customWidth="1"/>
    <col min="3593" max="3593" width="17.7109375" customWidth="1"/>
    <col min="3844" max="3844" width="9.7109375" customWidth="1"/>
    <col min="3845" max="3845" width="11.5703125" customWidth="1"/>
    <col min="3847" max="3847" width="10.28515625" customWidth="1"/>
    <col min="3849" max="3849" width="17.7109375" customWidth="1"/>
    <col min="4100" max="4100" width="9.7109375" customWidth="1"/>
    <col min="4101" max="4101" width="11.5703125" customWidth="1"/>
    <col min="4103" max="4103" width="10.28515625" customWidth="1"/>
    <col min="4105" max="4105" width="17.7109375" customWidth="1"/>
    <col min="4356" max="4356" width="9.7109375" customWidth="1"/>
    <col min="4357" max="4357" width="11.5703125" customWidth="1"/>
    <col min="4359" max="4359" width="10.28515625" customWidth="1"/>
    <col min="4361" max="4361" width="17.7109375" customWidth="1"/>
    <col min="4612" max="4612" width="9.7109375" customWidth="1"/>
    <col min="4613" max="4613" width="11.5703125" customWidth="1"/>
    <col min="4615" max="4615" width="10.28515625" customWidth="1"/>
    <col min="4617" max="4617" width="17.7109375" customWidth="1"/>
    <col min="4868" max="4868" width="9.7109375" customWidth="1"/>
    <col min="4869" max="4869" width="11.5703125" customWidth="1"/>
    <col min="4871" max="4871" width="10.28515625" customWidth="1"/>
    <col min="4873" max="4873" width="17.7109375" customWidth="1"/>
    <col min="5124" max="5124" width="9.7109375" customWidth="1"/>
    <col min="5125" max="5125" width="11.5703125" customWidth="1"/>
    <col min="5127" max="5127" width="10.28515625" customWidth="1"/>
    <col min="5129" max="5129" width="17.7109375" customWidth="1"/>
    <col min="5380" max="5380" width="9.7109375" customWidth="1"/>
    <col min="5381" max="5381" width="11.5703125" customWidth="1"/>
    <col min="5383" max="5383" width="10.28515625" customWidth="1"/>
    <col min="5385" max="5385" width="17.7109375" customWidth="1"/>
    <col min="5636" max="5636" width="9.7109375" customWidth="1"/>
    <col min="5637" max="5637" width="11.5703125" customWidth="1"/>
    <col min="5639" max="5639" width="10.28515625" customWidth="1"/>
    <col min="5641" max="5641" width="17.7109375" customWidth="1"/>
    <col min="5892" max="5892" width="9.7109375" customWidth="1"/>
    <col min="5893" max="5893" width="11.5703125" customWidth="1"/>
    <col min="5895" max="5895" width="10.28515625" customWidth="1"/>
    <col min="5897" max="5897" width="17.7109375" customWidth="1"/>
    <col min="6148" max="6148" width="9.7109375" customWidth="1"/>
    <col min="6149" max="6149" width="11.5703125" customWidth="1"/>
    <col min="6151" max="6151" width="10.28515625" customWidth="1"/>
    <col min="6153" max="6153" width="17.7109375" customWidth="1"/>
    <col min="6404" max="6404" width="9.7109375" customWidth="1"/>
    <col min="6405" max="6405" width="11.5703125" customWidth="1"/>
    <col min="6407" max="6407" width="10.28515625" customWidth="1"/>
    <col min="6409" max="6409" width="17.7109375" customWidth="1"/>
    <col min="6660" max="6660" width="9.7109375" customWidth="1"/>
    <col min="6661" max="6661" width="11.5703125" customWidth="1"/>
    <col min="6663" max="6663" width="10.28515625" customWidth="1"/>
    <col min="6665" max="6665" width="17.7109375" customWidth="1"/>
    <col min="6916" max="6916" width="9.7109375" customWidth="1"/>
    <col min="6917" max="6917" width="11.5703125" customWidth="1"/>
    <col min="6919" max="6919" width="10.28515625" customWidth="1"/>
    <col min="6921" max="6921" width="17.7109375" customWidth="1"/>
    <col min="7172" max="7172" width="9.7109375" customWidth="1"/>
    <col min="7173" max="7173" width="11.5703125" customWidth="1"/>
    <col min="7175" max="7175" width="10.28515625" customWidth="1"/>
    <col min="7177" max="7177" width="17.7109375" customWidth="1"/>
    <col min="7428" max="7428" width="9.7109375" customWidth="1"/>
    <col min="7429" max="7429" width="11.5703125" customWidth="1"/>
    <col min="7431" max="7431" width="10.28515625" customWidth="1"/>
    <col min="7433" max="7433" width="17.7109375" customWidth="1"/>
    <col min="7684" max="7684" width="9.7109375" customWidth="1"/>
    <col min="7685" max="7685" width="11.5703125" customWidth="1"/>
    <col min="7687" max="7687" width="10.28515625" customWidth="1"/>
    <col min="7689" max="7689" width="17.7109375" customWidth="1"/>
    <col min="7940" max="7940" width="9.7109375" customWidth="1"/>
    <col min="7941" max="7941" width="11.5703125" customWidth="1"/>
    <col min="7943" max="7943" width="10.28515625" customWidth="1"/>
    <col min="7945" max="7945" width="17.7109375" customWidth="1"/>
    <col min="8196" max="8196" width="9.7109375" customWidth="1"/>
    <col min="8197" max="8197" width="11.5703125" customWidth="1"/>
    <col min="8199" max="8199" width="10.28515625" customWidth="1"/>
    <col min="8201" max="8201" width="17.7109375" customWidth="1"/>
    <col min="8452" max="8452" width="9.7109375" customWidth="1"/>
    <col min="8453" max="8453" width="11.5703125" customWidth="1"/>
    <col min="8455" max="8455" width="10.28515625" customWidth="1"/>
    <col min="8457" max="8457" width="17.7109375" customWidth="1"/>
    <col min="8708" max="8708" width="9.7109375" customWidth="1"/>
    <col min="8709" max="8709" width="11.5703125" customWidth="1"/>
    <col min="8711" max="8711" width="10.28515625" customWidth="1"/>
    <col min="8713" max="8713" width="17.7109375" customWidth="1"/>
    <col min="8964" max="8964" width="9.7109375" customWidth="1"/>
    <col min="8965" max="8965" width="11.5703125" customWidth="1"/>
    <col min="8967" max="8967" width="10.28515625" customWidth="1"/>
    <col min="8969" max="8969" width="17.7109375" customWidth="1"/>
    <col min="9220" max="9220" width="9.7109375" customWidth="1"/>
    <col min="9221" max="9221" width="11.5703125" customWidth="1"/>
    <col min="9223" max="9223" width="10.28515625" customWidth="1"/>
    <col min="9225" max="9225" width="17.7109375" customWidth="1"/>
    <col min="9476" max="9476" width="9.7109375" customWidth="1"/>
    <col min="9477" max="9477" width="11.5703125" customWidth="1"/>
    <col min="9479" max="9479" width="10.28515625" customWidth="1"/>
    <col min="9481" max="9481" width="17.7109375" customWidth="1"/>
    <col min="9732" max="9732" width="9.7109375" customWidth="1"/>
    <col min="9733" max="9733" width="11.5703125" customWidth="1"/>
    <col min="9735" max="9735" width="10.28515625" customWidth="1"/>
    <col min="9737" max="9737" width="17.7109375" customWidth="1"/>
    <col min="9988" max="9988" width="9.7109375" customWidth="1"/>
    <col min="9989" max="9989" width="11.5703125" customWidth="1"/>
    <col min="9991" max="9991" width="10.28515625" customWidth="1"/>
    <col min="9993" max="9993" width="17.7109375" customWidth="1"/>
    <col min="10244" max="10244" width="9.7109375" customWidth="1"/>
    <col min="10245" max="10245" width="11.5703125" customWidth="1"/>
    <col min="10247" max="10247" width="10.28515625" customWidth="1"/>
    <col min="10249" max="10249" width="17.7109375" customWidth="1"/>
    <col min="10500" max="10500" width="9.7109375" customWidth="1"/>
    <col min="10501" max="10501" width="11.5703125" customWidth="1"/>
    <col min="10503" max="10503" width="10.28515625" customWidth="1"/>
    <col min="10505" max="10505" width="17.7109375" customWidth="1"/>
    <col min="10756" max="10756" width="9.7109375" customWidth="1"/>
    <col min="10757" max="10757" width="11.5703125" customWidth="1"/>
    <col min="10759" max="10759" width="10.28515625" customWidth="1"/>
    <col min="10761" max="10761" width="17.7109375" customWidth="1"/>
    <col min="11012" max="11012" width="9.7109375" customWidth="1"/>
    <col min="11013" max="11013" width="11.5703125" customWidth="1"/>
    <col min="11015" max="11015" width="10.28515625" customWidth="1"/>
    <col min="11017" max="11017" width="17.7109375" customWidth="1"/>
    <col min="11268" max="11268" width="9.7109375" customWidth="1"/>
    <col min="11269" max="11269" width="11.5703125" customWidth="1"/>
    <col min="11271" max="11271" width="10.28515625" customWidth="1"/>
    <col min="11273" max="11273" width="17.7109375" customWidth="1"/>
    <col min="11524" max="11524" width="9.7109375" customWidth="1"/>
    <col min="11525" max="11525" width="11.5703125" customWidth="1"/>
    <col min="11527" max="11527" width="10.28515625" customWidth="1"/>
    <col min="11529" max="11529" width="17.7109375" customWidth="1"/>
    <col min="11780" max="11780" width="9.7109375" customWidth="1"/>
    <col min="11781" max="11781" width="11.5703125" customWidth="1"/>
    <col min="11783" max="11783" width="10.28515625" customWidth="1"/>
    <col min="11785" max="11785" width="17.7109375" customWidth="1"/>
    <col min="12036" max="12036" width="9.7109375" customWidth="1"/>
    <col min="12037" max="12037" width="11.5703125" customWidth="1"/>
    <col min="12039" max="12039" width="10.28515625" customWidth="1"/>
    <col min="12041" max="12041" width="17.7109375" customWidth="1"/>
    <col min="12292" max="12292" width="9.7109375" customWidth="1"/>
    <col min="12293" max="12293" width="11.5703125" customWidth="1"/>
    <col min="12295" max="12295" width="10.28515625" customWidth="1"/>
    <col min="12297" max="12297" width="17.7109375" customWidth="1"/>
    <col min="12548" max="12548" width="9.7109375" customWidth="1"/>
    <col min="12549" max="12549" width="11.5703125" customWidth="1"/>
    <col min="12551" max="12551" width="10.28515625" customWidth="1"/>
    <col min="12553" max="12553" width="17.7109375" customWidth="1"/>
    <col min="12804" max="12804" width="9.7109375" customWidth="1"/>
    <col min="12805" max="12805" width="11.5703125" customWidth="1"/>
    <col min="12807" max="12807" width="10.28515625" customWidth="1"/>
    <col min="12809" max="12809" width="17.7109375" customWidth="1"/>
    <col min="13060" max="13060" width="9.7109375" customWidth="1"/>
    <col min="13061" max="13061" width="11.5703125" customWidth="1"/>
    <col min="13063" max="13063" width="10.28515625" customWidth="1"/>
    <col min="13065" max="13065" width="17.7109375" customWidth="1"/>
    <col min="13316" max="13316" width="9.7109375" customWidth="1"/>
    <col min="13317" max="13317" width="11.5703125" customWidth="1"/>
    <col min="13319" max="13319" width="10.28515625" customWidth="1"/>
    <col min="13321" max="13321" width="17.7109375" customWidth="1"/>
    <col min="13572" max="13572" width="9.7109375" customWidth="1"/>
    <col min="13573" max="13573" width="11.5703125" customWidth="1"/>
    <col min="13575" max="13575" width="10.28515625" customWidth="1"/>
    <col min="13577" max="13577" width="17.7109375" customWidth="1"/>
    <col min="13828" max="13828" width="9.7109375" customWidth="1"/>
    <col min="13829" max="13829" width="11.5703125" customWidth="1"/>
    <col min="13831" max="13831" width="10.28515625" customWidth="1"/>
    <col min="13833" max="13833" width="17.7109375" customWidth="1"/>
    <col min="14084" max="14084" width="9.7109375" customWidth="1"/>
    <col min="14085" max="14085" width="11.5703125" customWidth="1"/>
    <col min="14087" max="14087" width="10.28515625" customWidth="1"/>
    <col min="14089" max="14089" width="17.7109375" customWidth="1"/>
    <col min="14340" max="14340" width="9.7109375" customWidth="1"/>
    <col min="14341" max="14341" width="11.5703125" customWidth="1"/>
    <col min="14343" max="14343" width="10.28515625" customWidth="1"/>
    <col min="14345" max="14345" width="17.7109375" customWidth="1"/>
    <col min="14596" max="14596" width="9.7109375" customWidth="1"/>
    <col min="14597" max="14597" width="11.5703125" customWidth="1"/>
    <col min="14599" max="14599" width="10.28515625" customWidth="1"/>
    <col min="14601" max="14601" width="17.7109375" customWidth="1"/>
    <col min="14852" max="14852" width="9.7109375" customWidth="1"/>
    <col min="14853" max="14853" width="11.5703125" customWidth="1"/>
    <col min="14855" max="14855" width="10.28515625" customWidth="1"/>
    <col min="14857" max="14857" width="17.7109375" customWidth="1"/>
    <col min="15108" max="15108" width="9.7109375" customWidth="1"/>
    <col min="15109" max="15109" width="11.5703125" customWidth="1"/>
    <col min="15111" max="15111" width="10.28515625" customWidth="1"/>
    <col min="15113" max="15113" width="17.7109375" customWidth="1"/>
    <col min="15364" max="15364" width="9.7109375" customWidth="1"/>
    <col min="15365" max="15365" width="11.5703125" customWidth="1"/>
    <col min="15367" max="15367" width="10.28515625" customWidth="1"/>
    <col min="15369" max="15369" width="17.7109375" customWidth="1"/>
    <col min="15620" max="15620" width="9.7109375" customWidth="1"/>
    <col min="15621" max="15621" width="11.5703125" customWidth="1"/>
    <col min="15623" max="15623" width="10.28515625" customWidth="1"/>
    <col min="15625" max="15625" width="17.7109375" customWidth="1"/>
    <col min="15876" max="15876" width="9.7109375" customWidth="1"/>
    <col min="15877" max="15877" width="11.5703125" customWidth="1"/>
    <col min="15879" max="15879" width="10.28515625" customWidth="1"/>
    <col min="15881" max="15881" width="17.7109375" customWidth="1"/>
    <col min="16132" max="16132" width="9.7109375" customWidth="1"/>
    <col min="16133" max="16133" width="11.5703125" customWidth="1"/>
    <col min="16135" max="16135" width="10.28515625" customWidth="1"/>
    <col min="16137" max="16137" width="17.7109375" customWidth="1"/>
  </cols>
  <sheetData>
    <row r="1" spans="1:14" ht="57" customHeight="1" x14ac:dyDescent="0.2">
      <c r="F1" s="471" t="s">
        <v>727</v>
      </c>
      <c r="G1" s="471"/>
      <c r="H1" s="471"/>
      <c r="I1" s="471"/>
      <c r="K1" s="292"/>
    </row>
    <row r="2" spans="1:14" s="5" customFormat="1" ht="15" customHeight="1" x14ac:dyDescent="0.2">
      <c r="A2" s="478" t="s">
        <v>728</v>
      </c>
      <c r="B2" s="478"/>
      <c r="C2" s="478"/>
      <c r="D2" s="478"/>
      <c r="E2" s="478"/>
      <c r="F2" s="478"/>
      <c r="G2" s="478"/>
      <c r="H2" s="478"/>
      <c r="I2" s="478"/>
    </row>
    <row r="3" spans="1:14" s="16" customFormat="1" ht="15" customHeight="1" x14ac:dyDescent="0.2">
      <c r="A3" s="478" t="s">
        <v>47</v>
      </c>
      <c r="B3" s="478"/>
      <c r="C3" s="478"/>
      <c r="D3" s="478"/>
      <c r="E3" s="478"/>
      <c r="F3" s="478"/>
      <c r="G3" s="478"/>
      <c r="H3" s="478"/>
      <c r="I3" s="478"/>
    </row>
    <row r="4" spans="1:14" s="5" customFormat="1" ht="21.75" customHeight="1" x14ac:dyDescent="0.2">
      <c r="A4" s="478" t="s">
        <v>30</v>
      </c>
      <c r="B4" s="478"/>
      <c r="C4" s="478"/>
      <c r="D4" s="478"/>
      <c r="E4" s="478"/>
      <c r="F4" s="478"/>
      <c r="G4" s="478"/>
      <c r="H4" s="478"/>
      <c r="I4" s="478"/>
    </row>
    <row r="5" spans="1:14" s="5" customFormat="1" ht="22.5" customHeight="1" x14ac:dyDescent="0.2">
      <c r="A5" s="479" t="s">
        <v>532</v>
      </c>
      <c r="B5" s="480"/>
      <c r="C5" s="480"/>
      <c r="D5" s="480"/>
      <c r="E5" s="480"/>
      <c r="F5" s="480"/>
      <c r="G5" s="480"/>
      <c r="H5" s="480"/>
      <c r="I5" s="480"/>
    </row>
    <row r="6" spans="1:14" s="5" customFormat="1" ht="47.25" customHeight="1" x14ac:dyDescent="0.2">
      <c r="A6" s="481" t="s">
        <v>526</v>
      </c>
      <c r="B6" s="482"/>
      <c r="C6" s="482"/>
      <c r="D6" s="482"/>
      <c r="E6" s="482"/>
      <c r="F6" s="482"/>
      <c r="G6" s="482"/>
      <c r="H6" s="482"/>
      <c r="I6" s="482"/>
    </row>
    <row r="7" spans="1:14" s="5" customFormat="1" ht="22.5" customHeight="1" x14ac:dyDescent="0.25">
      <c r="A7" s="483" t="s">
        <v>732</v>
      </c>
      <c r="B7" s="484"/>
      <c r="C7" s="484"/>
      <c r="D7" s="484"/>
      <c r="E7" s="484"/>
      <c r="F7" s="484"/>
      <c r="G7" s="484"/>
      <c r="H7" s="484"/>
      <c r="I7" s="484"/>
      <c r="J7" s="477"/>
      <c r="K7" s="477"/>
      <c r="L7" s="477"/>
      <c r="M7" s="477"/>
      <c r="N7" s="477"/>
    </row>
    <row r="8" spans="1:14" s="5" customFormat="1" ht="15.75" x14ac:dyDescent="0.25">
      <c r="A8" s="6"/>
      <c r="B8" s="7"/>
      <c r="C8" s="399"/>
      <c r="D8" s="7"/>
      <c r="E8" s="7"/>
      <c r="F8" s="7"/>
      <c r="G8" s="7"/>
      <c r="H8" s="7"/>
      <c r="I8" s="7"/>
      <c r="J8" s="8"/>
      <c r="K8" s="8"/>
      <c r="L8" s="8"/>
      <c r="M8" s="8"/>
      <c r="N8" s="8"/>
    </row>
    <row r="9" spans="1:14" s="5" customFormat="1" ht="15.75" x14ac:dyDescent="0.2">
      <c r="A9" s="473" t="s">
        <v>528</v>
      </c>
      <c r="B9" s="473"/>
      <c r="C9" s="400" t="s">
        <v>530</v>
      </c>
      <c r="D9" s="9">
        <v>29</v>
      </c>
      <c r="E9" s="10" t="s">
        <v>531</v>
      </c>
      <c r="F9" s="10"/>
      <c r="G9" s="10"/>
      <c r="H9" s="10"/>
      <c r="I9" s="11"/>
    </row>
    <row r="10" spans="1:14" s="5" customFormat="1" ht="21" customHeight="1" x14ac:dyDescent="0.2">
      <c r="B10" s="10" t="s">
        <v>529</v>
      </c>
      <c r="C10" s="401" t="s">
        <v>530</v>
      </c>
      <c r="D10" s="9">
        <v>3</v>
      </c>
      <c r="E10" s="12" t="s">
        <v>735</v>
      </c>
      <c r="F10" s="12"/>
      <c r="G10" s="12"/>
      <c r="H10" s="12"/>
      <c r="I10" s="13"/>
    </row>
    <row r="11" spans="1:14" s="5" customFormat="1" ht="15.75" x14ac:dyDescent="0.2">
      <c r="A11" s="474"/>
      <c r="B11" s="475"/>
      <c r="C11" s="475"/>
      <c r="D11" s="475"/>
      <c r="E11" s="475"/>
      <c r="F11" s="475"/>
      <c r="G11" s="475"/>
      <c r="H11" s="475"/>
      <c r="I11" s="475"/>
    </row>
    <row r="12" spans="1:14" s="5" customFormat="1" ht="15.75" x14ac:dyDescent="0.2">
      <c r="A12" s="474"/>
      <c r="B12" s="475"/>
      <c r="C12" s="475"/>
      <c r="D12" s="475"/>
      <c r="E12" s="475"/>
      <c r="F12" s="475"/>
      <c r="G12" s="475"/>
      <c r="H12" s="475"/>
      <c r="I12" s="475"/>
    </row>
    <row r="13" spans="1:14" ht="32.25" customHeight="1" x14ac:dyDescent="0.2">
      <c r="B13" s="5"/>
      <c r="C13" s="16"/>
    </row>
    <row r="14" spans="1:14" ht="32.25" customHeight="1" x14ac:dyDescent="0.2">
      <c r="B14" s="5"/>
      <c r="C14" s="16"/>
    </row>
    <row r="15" spans="1:14" ht="32.25" customHeight="1" x14ac:dyDescent="0.2"/>
    <row r="16" spans="1:14" ht="32.25" customHeight="1" x14ac:dyDescent="0.2"/>
    <row r="17" spans="1:14" ht="32.25" customHeight="1" x14ac:dyDescent="0.2"/>
    <row r="18" spans="1:14" ht="32.25" customHeight="1" x14ac:dyDescent="0.2"/>
    <row r="19" spans="1:14" ht="32.25" customHeight="1" x14ac:dyDescent="0.2"/>
    <row r="20" spans="1:14" ht="32.25" customHeight="1" x14ac:dyDescent="0.2"/>
    <row r="21" spans="1:14" ht="33" customHeight="1" x14ac:dyDescent="0.2">
      <c r="A21" s="476" t="s">
        <v>527</v>
      </c>
      <c r="B21" s="476"/>
      <c r="C21" s="476"/>
      <c r="D21" s="476"/>
      <c r="E21" s="476"/>
      <c r="F21" s="476"/>
      <c r="G21" s="476"/>
      <c r="H21" s="476"/>
      <c r="I21" s="476"/>
      <c r="J21" s="14"/>
      <c r="K21" s="14"/>
      <c r="L21" s="14"/>
      <c r="M21" s="14"/>
      <c r="N21" s="14"/>
    </row>
    <row r="22" spans="1:14" ht="30.75" customHeight="1" x14ac:dyDescent="0.2">
      <c r="A22" s="472" t="s">
        <v>31</v>
      </c>
      <c r="B22" s="472"/>
      <c r="C22" s="472"/>
      <c r="D22" s="472"/>
      <c r="E22" s="472"/>
      <c r="F22" s="472"/>
      <c r="G22" s="472"/>
      <c r="H22" s="472"/>
      <c r="I22" s="472"/>
      <c r="J22" s="15"/>
      <c r="K22" s="15"/>
      <c r="L22" s="15"/>
      <c r="M22" s="15"/>
      <c r="N22" s="15"/>
    </row>
    <row r="23" spans="1:14" ht="30.75" customHeight="1" x14ac:dyDescent="0.2">
      <c r="A23" s="472" t="s">
        <v>32</v>
      </c>
      <c r="B23" s="472"/>
      <c r="C23" s="472"/>
      <c r="D23" s="472"/>
      <c r="E23" s="472"/>
      <c r="F23" s="472"/>
      <c r="G23" s="472"/>
      <c r="H23" s="472"/>
      <c r="I23" s="472"/>
      <c r="J23" s="15"/>
      <c r="K23" s="15"/>
      <c r="L23" s="15"/>
      <c r="M23" s="15"/>
      <c r="N23" s="15"/>
    </row>
    <row r="24" spans="1:14" ht="32.25" customHeight="1" x14ac:dyDescent="0.2">
      <c r="A24" s="472" t="s">
        <v>33</v>
      </c>
      <c r="B24" s="472"/>
      <c r="C24" s="472"/>
      <c r="D24" s="472"/>
      <c r="E24" s="472"/>
      <c r="F24" s="472"/>
      <c r="G24" s="472"/>
      <c r="H24" s="472"/>
      <c r="I24" s="472"/>
      <c r="J24" s="15"/>
      <c r="K24" s="15"/>
      <c r="L24" s="15"/>
      <c r="M24" s="15"/>
      <c r="N24" s="15"/>
    </row>
  </sheetData>
  <mergeCells count="15">
    <mergeCell ref="J7:N7"/>
    <mergeCell ref="A2:I2"/>
    <mergeCell ref="A4:I4"/>
    <mergeCell ref="A5:I5"/>
    <mergeCell ref="A6:I6"/>
    <mergeCell ref="A7:I7"/>
    <mergeCell ref="A3:I3"/>
    <mergeCell ref="F1:I1"/>
    <mergeCell ref="A24:I24"/>
    <mergeCell ref="A9:B9"/>
    <mergeCell ref="A11:I11"/>
    <mergeCell ref="A12:I12"/>
    <mergeCell ref="A21:I21"/>
    <mergeCell ref="A22:I22"/>
    <mergeCell ref="A23:I23"/>
  </mergeCells>
  <printOptions horizontalCentered="1"/>
  <pageMargins left="1.1811023622047245" right="0.19685039370078741" top="0.78740157480314965" bottom="0.78740157480314965" header="0" footer="0"/>
  <pageSetup paperSize="9" scale="92"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52"/>
  <sheetViews>
    <sheetView topLeftCell="A36" zoomScaleNormal="100" workbookViewId="0">
      <selection activeCell="E10" sqref="E10"/>
    </sheetView>
  </sheetViews>
  <sheetFormatPr defaultColWidth="8.7109375" defaultRowHeight="12.75" x14ac:dyDescent="0.2"/>
  <cols>
    <col min="1" max="1" width="8.28515625" style="293" customWidth="1"/>
    <col min="2" max="2" width="28.7109375" style="293" customWidth="1"/>
    <col min="3" max="3" width="11.28515625" style="293" customWidth="1"/>
    <col min="4" max="4" width="11.7109375" style="293" customWidth="1"/>
    <col min="5" max="5" width="13.28515625" style="293" customWidth="1"/>
    <col min="6" max="6" width="12.28515625" style="293" customWidth="1"/>
    <col min="7" max="7" width="10.7109375" style="293" customWidth="1"/>
    <col min="8" max="8" width="7.5703125" style="293" customWidth="1"/>
    <col min="9" max="9" width="25.7109375" style="293" customWidth="1"/>
    <col min="10" max="10" width="8.42578125" style="293" customWidth="1"/>
    <col min="11" max="11" width="9" style="370" customWidth="1"/>
    <col min="12" max="12" width="8.7109375" style="370" customWidth="1"/>
    <col min="13" max="13" width="50.28515625" style="293" customWidth="1"/>
    <col min="14" max="16384" width="8.7109375" style="293"/>
  </cols>
  <sheetData>
    <row r="1" spans="1:24" ht="15.6" customHeight="1" x14ac:dyDescent="0.2">
      <c r="A1" s="500" t="s">
        <v>27</v>
      </c>
      <c r="B1" s="500"/>
      <c r="C1" s="500"/>
      <c r="D1" s="500"/>
      <c r="E1" s="500"/>
      <c r="F1" s="500"/>
      <c r="G1" s="500"/>
      <c r="H1" s="500"/>
      <c r="I1" s="500"/>
      <c r="J1" s="500"/>
      <c r="K1" s="500"/>
      <c r="L1" s="500"/>
      <c r="M1" s="500"/>
      <c r="N1" s="366"/>
      <c r="O1" s="366"/>
      <c r="P1" s="366"/>
      <c r="Q1" s="366"/>
      <c r="R1" s="366"/>
      <c r="S1" s="366"/>
      <c r="T1" s="366"/>
      <c r="U1" s="366"/>
      <c r="V1" s="366"/>
      <c r="W1" s="366"/>
      <c r="X1" s="366"/>
    </row>
    <row r="2" spans="1:24" ht="15.6" customHeight="1" x14ac:dyDescent="0.2">
      <c r="A2" s="501" t="s">
        <v>445</v>
      </c>
      <c r="B2" s="501"/>
      <c r="C2" s="501"/>
      <c r="D2" s="501"/>
      <c r="E2" s="501"/>
      <c r="F2" s="501"/>
      <c r="G2" s="501"/>
      <c r="H2" s="501"/>
      <c r="I2" s="501"/>
      <c r="J2" s="501"/>
      <c r="K2" s="501"/>
      <c r="L2" s="501"/>
      <c r="M2" s="501"/>
      <c r="N2" s="367"/>
      <c r="O2" s="367"/>
      <c r="P2" s="367"/>
      <c r="Q2" s="367"/>
      <c r="R2" s="367"/>
      <c r="S2" s="367"/>
      <c r="T2" s="367"/>
      <c r="U2" s="367"/>
      <c r="V2" s="367"/>
      <c r="W2" s="367"/>
      <c r="X2" s="367"/>
    </row>
    <row r="3" spans="1:24" ht="13.5" thickBot="1" x14ac:dyDescent="0.25">
      <c r="M3" s="368" t="s">
        <v>34</v>
      </c>
    </row>
    <row r="4" spans="1:24" x14ac:dyDescent="0.2">
      <c r="A4" s="526" t="s">
        <v>63</v>
      </c>
      <c r="B4" s="529" t="s">
        <v>64</v>
      </c>
      <c r="C4" s="529" t="s">
        <v>290</v>
      </c>
      <c r="D4" s="529" t="s">
        <v>291</v>
      </c>
      <c r="E4" s="529" t="s">
        <v>66</v>
      </c>
      <c r="F4" s="529" t="s">
        <v>67</v>
      </c>
      <c r="G4" s="529" t="s">
        <v>68</v>
      </c>
      <c r="H4" s="529" t="s">
        <v>69</v>
      </c>
      <c r="I4" s="529" t="s">
        <v>448</v>
      </c>
      <c r="J4" s="529"/>
      <c r="K4" s="529"/>
      <c r="L4" s="529"/>
      <c r="M4" s="532"/>
    </row>
    <row r="5" spans="1:24" x14ac:dyDescent="0.2">
      <c r="A5" s="527"/>
      <c r="B5" s="530"/>
      <c r="C5" s="530"/>
      <c r="D5" s="530"/>
      <c r="E5" s="530"/>
      <c r="F5" s="530"/>
      <c r="G5" s="530"/>
      <c r="H5" s="530"/>
      <c r="I5" s="530" t="s">
        <v>71</v>
      </c>
      <c r="J5" s="530" t="s">
        <v>72</v>
      </c>
      <c r="K5" s="533" t="s">
        <v>292</v>
      </c>
      <c r="L5" s="533"/>
      <c r="M5" s="534" t="s">
        <v>293</v>
      </c>
    </row>
    <row r="6" spans="1:24" ht="13.5" thickBot="1" x14ac:dyDescent="0.25">
      <c r="A6" s="528"/>
      <c r="B6" s="531"/>
      <c r="C6" s="531"/>
      <c r="D6" s="531"/>
      <c r="E6" s="531"/>
      <c r="F6" s="531"/>
      <c r="G6" s="531"/>
      <c r="H6" s="531"/>
      <c r="I6" s="531"/>
      <c r="J6" s="531"/>
      <c r="K6" s="371" t="s">
        <v>49</v>
      </c>
      <c r="L6" s="371" t="s">
        <v>74</v>
      </c>
      <c r="M6" s="535"/>
    </row>
    <row r="7" spans="1:24" ht="13.5" thickBot="1" x14ac:dyDescent="0.25">
      <c r="A7" s="294" t="s">
        <v>3</v>
      </c>
      <c r="B7" s="295" t="s">
        <v>75</v>
      </c>
      <c r="C7" s="296"/>
      <c r="D7" s="296"/>
      <c r="E7" s="297">
        <f>SUM(E8:E8)</f>
        <v>9526</v>
      </c>
      <c r="F7" s="297">
        <f>SUM(F8:F8)</f>
        <v>8870.3000000000011</v>
      </c>
      <c r="G7" s="297">
        <f>SUM(G8:G8)</f>
        <v>7857.5000000000009</v>
      </c>
      <c r="H7" s="297">
        <f>SUM(H8:H8)</f>
        <v>1012.8000000000002</v>
      </c>
      <c r="I7" s="296"/>
      <c r="J7" s="37"/>
      <c r="K7" s="372"/>
      <c r="L7" s="372"/>
      <c r="M7" s="298"/>
    </row>
    <row r="8" spans="1:24" ht="124.9" customHeight="1" x14ac:dyDescent="0.2">
      <c r="A8" s="299" t="s">
        <v>76</v>
      </c>
      <c r="B8" s="300" t="s">
        <v>77</v>
      </c>
      <c r="C8" s="301"/>
      <c r="D8" s="301"/>
      <c r="E8" s="302">
        <f>E11+E10+E12+E33+E121</f>
        <v>9526</v>
      </c>
      <c r="F8" s="302">
        <f>F11+F10+F12+F33+F121</f>
        <v>8870.3000000000011</v>
      </c>
      <c r="G8" s="302">
        <f>G11+G10+G12+G33+G121</f>
        <v>7857.5000000000009</v>
      </c>
      <c r="H8" s="302">
        <f>H11+H10+H12+H33+H121-0.1</f>
        <v>1012.8000000000002</v>
      </c>
      <c r="I8" s="391" t="s">
        <v>81</v>
      </c>
      <c r="J8" s="392" t="s">
        <v>456</v>
      </c>
      <c r="K8" s="393" t="s">
        <v>297</v>
      </c>
      <c r="L8" s="393" t="s">
        <v>298</v>
      </c>
      <c r="M8" s="394" t="s">
        <v>431</v>
      </c>
    </row>
    <row r="9" spans="1:24" ht="38.25" x14ac:dyDescent="0.2">
      <c r="A9" s="387"/>
      <c r="B9" s="388"/>
      <c r="C9" s="389"/>
      <c r="D9" s="389"/>
      <c r="E9" s="390"/>
      <c r="F9" s="390"/>
      <c r="G9" s="390"/>
      <c r="H9" s="390"/>
      <c r="I9" s="395" t="s">
        <v>447</v>
      </c>
      <c r="J9" s="396" t="s">
        <v>79</v>
      </c>
      <c r="K9" s="397">
        <v>46</v>
      </c>
      <c r="L9" s="397">
        <v>46</v>
      </c>
      <c r="M9" s="398"/>
    </row>
    <row r="10" spans="1:24" ht="114.75" x14ac:dyDescent="0.2">
      <c r="A10" s="303"/>
      <c r="B10" s="304"/>
      <c r="C10" s="305"/>
      <c r="D10" s="305"/>
      <c r="E10" s="332">
        <v>0</v>
      </c>
      <c r="F10" s="332">
        <v>0</v>
      </c>
      <c r="G10" s="332">
        <v>0</v>
      </c>
      <c r="H10" s="332">
        <v>0</v>
      </c>
      <c r="I10" s="305" t="s">
        <v>294</v>
      </c>
      <c r="J10" s="88" t="s">
        <v>90</v>
      </c>
      <c r="K10" s="373" t="s">
        <v>295</v>
      </c>
      <c r="L10" s="373" t="s">
        <v>296</v>
      </c>
      <c r="M10" s="307" t="s">
        <v>425</v>
      </c>
    </row>
    <row r="11" spans="1:24" ht="26.25" thickBot="1" x14ac:dyDescent="0.25">
      <c r="A11" s="303"/>
      <c r="B11" s="304"/>
      <c r="C11" s="305"/>
      <c r="D11" s="305"/>
      <c r="E11" s="332">
        <v>0</v>
      </c>
      <c r="F11" s="332">
        <v>0</v>
      </c>
      <c r="G11" s="332">
        <v>0</v>
      </c>
      <c r="H11" s="332">
        <v>0</v>
      </c>
      <c r="I11" s="305" t="s">
        <v>423</v>
      </c>
      <c r="J11" s="88" t="s">
        <v>79</v>
      </c>
      <c r="K11" s="373" t="s">
        <v>299</v>
      </c>
      <c r="L11" s="373" t="s">
        <v>424</v>
      </c>
      <c r="M11" s="307"/>
    </row>
    <row r="12" spans="1:24" ht="39" thickBot="1" x14ac:dyDescent="0.25">
      <c r="A12" s="308" t="s">
        <v>85</v>
      </c>
      <c r="B12" s="309" t="s">
        <v>86</v>
      </c>
      <c r="C12" s="310"/>
      <c r="D12" s="310"/>
      <c r="E12" s="311">
        <f>E13+E19+E21+E23+E28</f>
        <v>1748</v>
      </c>
      <c r="F12" s="311">
        <f>F13+F19+F21+F23+F28</f>
        <v>1746.4</v>
      </c>
      <c r="G12" s="311">
        <f>G13+G19+G21+G23+G28-0.1</f>
        <v>1459.6000000000001</v>
      </c>
      <c r="H12" s="311">
        <f>H13+H19+H21+H23+H28+0.1</f>
        <v>286.8</v>
      </c>
      <c r="I12" s="310"/>
      <c r="J12" s="63"/>
      <c r="K12" s="374"/>
      <c r="L12" s="374"/>
      <c r="M12" s="312"/>
    </row>
    <row r="13" spans="1:24" ht="26.25" hidden="1" thickBot="1" x14ac:dyDescent="0.25">
      <c r="A13" s="313" t="s">
        <v>87</v>
      </c>
      <c r="B13" s="314" t="s">
        <v>88</v>
      </c>
      <c r="C13" s="315"/>
      <c r="D13" s="315"/>
      <c r="E13" s="316">
        <f>SUM(E14:E14)</f>
        <v>1339.3999999999999</v>
      </c>
      <c r="F13" s="316">
        <f>SUM(F14:F14)</f>
        <v>1347.1</v>
      </c>
      <c r="G13" s="316">
        <f>SUM(G14:G14)</f>
        <v>1203.1999999999998</v>
      </c>
      <c r="H13" s="316">
        <f>SUM(H14:H14)</f>
        <v>143.9</v>
      </c>
      <c r="I13" s="315"/>
      <c r="J13" s="72"/>
      <c r="K13" s="375"/>
      <c r="L13" s="375"/>
      <c r="M13" s="317"/>
    </row>
    <row r="14" spans="1:24" ht="112.15" customHeight="1" x14ac:dyDescent="0.2">
      <c r="A14" s="343" t="s">
        <v>300</v>
      </c>
      <c r="B14" s="342" t="s">
        <v>50</v>
      </c>
      <c r="C14" s="315"/>
      <c r="D14" s="315"/>
      <c r="E14" s="316">
        <f>SUM(E15:E18)</f>
        <v>1339.3999999999999</v>
      </c>
      <c r="F14" s="316">
        <f>SUM(F15:F18)</f>
        <v>1347.1</v>
      </c>
      <c r="G14" s="316">
        <f>SUM(G15:G18)</f>
        <v>1203.1999999999998</v>
      </c>
      <c r="H14" s="316">
        <f>SUM(H15:H18)</f>
        <v>143.9</v>
      </c>
      <c r="I14" s="315" t="s">
        <v>106</v>
      </c>
      <c r="J14" s="72" t="s">
        <v>90</v>
      </c>
      <c r="K14" s="375" t="s">
        <v>307</v>
      </c>
      <c r="L14" s="375" t="s">
        <v>308</v>
      </c>
      <c r="M14" s="317" t="s">
        <v>457</v>
      </c>
    </row>
    <row r="15" spans="1:24" ht="51" x14ac:dyDescent="0.2">
      <c r="A15" s="303"/>
      <c r="B15" s="304"/>
      <c r="C15" s="305" t="s">
        <v>2</v>
      </c>
      <c r="D15" s="305" t="s">
        <v>303</v>
      </c>
      <c r="E15" s="306">
        <v>1067.0999999999999</v>
      </c>
      <c r="F15" s="306">
        <v>1074.8</v>
      </c>
      <c r="G15" s="306">
        <v>1038.5999999999999</v>
      </c>
      <c r="H15" s="306">
        <v>36.200000000000003</v>
      </c>
      <c r="I15" s="305" t="s">
        <v>89</v>
      </c>
      <c r="J15" s="88" t="s">
        <v>90</v>
      </c>
      <c r="K15" s="373" t="s">
        <v>310</v>
      </c>
      <c r="L15" s="373" t="s">
        <v>310</v>
      </c>
      <c r="M15" s="307" t="s">
        <v>458</v>
      </c>
    </row>
    <row r="16" spans="1:24" ht="153" x14ac:dyDescent="0.2">
      <c r="A16" s="303"/>
      <c r="B16" s="304"/>
      <c r="C16" s="305" t="s">
        <v>41</v>
      </c>
      <c r="D16" s="305" t="s">
        <v>306</v>
      </c>
      <c r="E16" s="306">
        <v>22.3</v>
      </c>
      <c r="F16" s="306">
        <v>22.3</v>
      </c>
      <c r="G16" s="306">
        <v>22.3</v>
      </c>
      <c r="H16" s="306">
        <v>0</v>
      </c>
      <c r="I16" s="339" t="s">
        <v>92</v>
      </c>
      <c r="J16" s="340" t="s">
        <v>90</v>
      </c>
      <c r="K16" s="376" t="s">
        <v>301</v>
      </c>
      <c r="L16" s="376" t="s">
        <v>302</v>
      </c>
      <c r="M16" s="341" t="s">
        <v>459</v>
      </c>
    </row>
    <row r="17" spans="1:13" ht="89.25" x14ac:dyDescent="0.2">
      <c r="A17" s="303"/>
      <c r="B17" s="304"/>
      <c r="C17" s="305" t="s">
        <v>20</v>
      </c>
      <c r="D17" s="305" t="s">
        <v>309</v>
      </c>
      <c r="E17" s="306">
        <v>250</v>
      </c>
      <c r="F17" s="306">
        <v>250</v>
      </c>
      <c r="G17" s="306">
        <v>142.30000000000001</v>
      </c>
      <c r="H17" s="306">
        <v>107.7</v>
      </c>
      <c r="I17" s="339" t="s">
        <v>40</v>
      </c>
      <c r="J17" s="340" t="s">
        <v>95</v>
      </c>
      <c r="K17" s="376" t="s">
        <v>304</v>
      </c>
      <c r="L17" s="376" t="s">
        <v>305</v>
      </c>
      <c r="M17" s="341" t="s">
        <v>460</v>
      </c>
    </row>
    <row r="18" spans="1:13" ht="39" thickBot="1" x14ac:dyDescent="0.25">
      <c r="A18" s="303"/>
      <c r="B18" s="304"/>
      <c r="C18" s="305"/>
      <c r="D18" s="305"/>
      <c r="E18" s="306">
        <v>0</v>
      </c>
      <c r="F18" s="306">
        <v>0</v>
      </c>
      <c r="G18" s="306">
        <v>0</v>
      </c>
      <c r="H18" s="306">
        <v>0</v>
      </c>
      <c r="I18" s="339" t="s">
        <v>94</v>
      </c>
      <c r="J18" s="340" t="s">
        <v>90</v>
      </c>
      <c r="K18" s="376" t="s">
        <v>311</v>
      </c>
      <c r="L18" s="376" t="s">
        <v>312</v>
      </c>
      <c r="M18" s="341" t="s">
        <v>432</v>
      </c>
    </row>
    <row r="19" spans="1:13" ht="39" hidden="1" thickBot="1" x14ac:dyDescent="0.25">
      <c r="A19" s="313" t="s">
        <v>98</v>
      </c>
      <c r="B19" s="314" t="s">
        <v>99</v>
      </c>
      <c r="C19" s="315"/>
      <c r="D19" s="315"/>
      <c r="E19" s="316">
        <f>SUM(E20:E20)</f>
        <v>71.2</v>
      </c>
      <c r="F19" s="316">
        <f>SUM(F20:F20)</f>
        <v>71.2</v>
      </c>
      <c r="G19" s="316">
        <f>SUM(G20:G20)</f>
        <v>58.9</v>
      </c>
      <c r="H19" s="316">
        <f>SUM(H20:H20)</f>
        <v>12.3</v>
      </c>
      <c r="I19" s="315"/>
      <c r="J19" s="72"/>
      <c r="K19" s="375"/>
      <c r="L19" s="375"/>
      <c r="M19" s="317"/>
    </row>
    <row r="20" spans="1:13" ht="26.25" thickBot="1" x14ac:dyDescent="0.25">
      <c r="A20" s="313" t="s">
        <v>313</v>
      </c>
      <c r="B20" s="314" t="s">
        <v>51</v>
      </c>
      <c r="C20" s="315" t="s">
        <v>2</v>
      </c>
      <c r="D20" s="315" t="s">
        <v>303</v>
      </c>
      <c r="E20" s="318">
        <v>71.2</v>
      </c>
      <c r="F20" s="318">
        <v>71.2</v>
      </c>
      <c r="G20" s="318">
        <v>58.9</v>
      </c>
      <c r="H20" s="318">
        <v>12.3</v>
      </c>
      <c r="I20" s="315" t="s">
        <v>100</v>
      </c>
      <c r="J20" s="72" t="s">
        <v>79</v>
      </c>
      <c r="K20" s="375" t="s">
        <v>314</v>
      </c>
      <c r="L20" s="375" t="s">
        <v>314</v>
      </c>
      <c r="M20" s="317" t="s">
        <v>461</v>
      </c>
    </row>
    <row r="21" spans="1:13" ht="39" hidden="1" thickBot="1" x14ac:dyDescent="0.25">
      <c r="A21" s="313" t="s">
        <v>108</v>
      </c>
      <c r="B21" s="314" t="s">
        <v>109</v>
      </c>
      <c r="C21" s="315"/>
      <c r="D21" s="315"/>
      <c r="E21" s="316">
        <f>SUM(E22:E22)</f>
        <v>75.400000000000006</v>
      </c>
      <c r="F21" s="316">
        <f>SUM(F22:F22)</f>
        <v>75.400000000000006</v>
      </c>
      <c r="G21" s="316">
        <f>SUM(G22:G22)</f>
        <v>75.400000000000006</v>
      </c>
      <c r="H21" s="316">
        <f>SUM(H22:H22)</f>
        <v>0</v>
      </c>
      <c r="I21" s="315"/>
      <c r="J21" s="72"/>
      <c r="K21" s="375"/>
      <c r="L21" s="375"/>
      <c r="M21" s="317"/>
    </row>
    <row r="22" spans="1:13" ht="39" thickBot="1" x14ac:dyDescent="0.25">
      <c r="A22" s="313" t="s">
        <v>315</v>
      </c>
      <c r="B22" s="314" t="s">
        <v>110</v>
      </c>
      <c r="C22" s="315" t="s">
        <v>2</v>
      </c>
      <c r="D22" s="315" t="s">
        <v>303</v>
      </c>
      <c r="E22" s="318">
        <v>75.400000000000006</v>
      </c>
      <c r="F22" s="318">
        <v>75.400000000000006</v>
      </c>
      <c r="G22" s="318">
        <v>75.400000000000006</v>
      </c>
      <c r="H22" s="318">
        <v>0</v>
      </c>
      <c r="I22" s="315" t="s">
        <v>111</v>
      </c>
      <c r="J22" s="72" t="s">
        <v>90</v>
      </c>
      <c r="K22" s="375" t="s">
        <v>316</v>
      </c>
      <c r="L22" s="375" t="s">
        <v>316</v>
      </c>
      <c r="M22" s="317" t="s">
        <v>317</v>
      </c>
    </row>
    <row r="23" spans="1:13" ht="26.25" hidden="1" thickBot="1" x14ac:dyDescent="0.25">
      <c r="A23" s="313" t="s">
        <v>113</v>
      </c>
      <c r="B23" s="314" t="s">
        <v>52</v>
      </c>
      <c r="C23" s="315"/>
      <c r="D23" s="315"/>
      <c r="E23" s="316">
        <f>SUM(E24:E24)</f>
        <v>207</v>
      </c>
      <c r="F23" s="316">
        <f>SUM(F24:F24)</f>
        <v>197.7</v>
      </c>
      <c r="G23" s="316">
        <f>SUM(G24:G24)</f>
        <v>109.4</v>
      </c>
      <c r="H23" s="316">
        <f>SUM(H24:H24)</f>
        <v>88.3</v>
      </c>
      <c r="I23" s="315"/>
      <c r="J23" s="72"/>
      <c r="K23" s="375"/>
      <c r="L23" s="375"/>
      <c r="M23" s="317"/>
    </row>
    <row r="24" spans="1:13" ht="51" x14ac:dyDescent="0.2">
      <c r="A24" s="343" t="s">
        <v>318</v>
      </c>
      <c r="B24" s="342" t="s">
        <v>52</v>
      </c>
      <c r="C24" s="315"/>
      <c r="D24" s="315"/>
      <c r="E24" s="316">
        <f>SUM(E25:E27)</f>
        <v>207</v>
      </c>
      <c r="F24" s="316">
        <f>SUM(F25:F27)</f>
        <v>197.7</v>
      </c>
      <c r="G24" s="316">
        <f>SUM(G25:G27)</f>
        <v>109.4</v>
      </c>
      <c r="H24" s="316">
        <f>SUM(H25:H27)</f>
        <v>88.3</v>
      </c>
      <c r="I24" s="336" t="s">
        <v>118</v>
      </c>
      <c r="J24" s="337" t="s">
        <v>95</v>
      </c>
      <c r="K24" s="377" t="s">
        <v>319</v>
      </c>
      <c r="L24" s="377" t="s">
        <v>320</v>
      </c>
      <c r="M24" s="338" t="s">
        <v>462</v>
      </c>
    </row>
    <row r="25" spans="1:13" ht="76.5" x14ac:dyDescent="0.2">
      <c r="A25" s="303"/>
      <c r="B25" s="304"/>
      <c r="C25" s="305" t="s">
        <v>2</v>
      </c>
      <c r="D25" s="305" t="s">
        <v>303</v>
      </c>
      <c r="E25" s="306">
        <v>198</v>
      </c>
      <c r="F25" s="306">
        <v>179</v>
      </c>
      <c r="G25" s="306">
        <v>100.4</v>
      </c>
      <c r="H25" s="306">
        <v>78.599999999999994</v>
      </c>
      <c r="I25" s="339" t="s">
        <v>322</v>
      </c>
      <c r="J25" s="340" t="s">
        <v>90</v>
      </c>
      <c r="K25" s="376" t="s">
        <v>308</v>
      </c>
      <c r="L25" s="376" t="s">
        <v>307</v>
      </c>
      <c r="M25" s="341" t="s">
        <v>463</v>
      </c>
    </row>
    <row r="26" spans="1:13" ht="51" x14ac:dyDescent="0.2">
      <c r="A26" s="303"/>
      <c r="B26" s="304"/>
      <c r="C26" s="305" t="s">
        <v>37</v>
      </c>
      <c r="D26" s="305" t="s">
        <v>321</v>
      </c>
      <c r="E26" s="306">
        <v>9</v>
      </c>
      <c r="F26" s="306">
        <v>18.7</v>
      </c>
      <c r="G26" s="306">
        <v>9</v>
      </c>
      <c r="H26" s="306">
        <v>9.6999999999999993</v>
      </c>
      <c r="I26" s="339" t="s">
        <v>120</v>
      </c>
      <c r="J26" s="340" t="s">
        <v>95</v>
      </c>
      <c r="K26" s="376" t="s">
        <v>323</v>
      </c>
      <c r="L26" s="376" t="s">
        <v>324</v>
      </c>
      <c r="M26" s="341" t="s">
        <v>464</v>
      </c>
    </row>
    <row r="27" spans="1:13" ht="26.25" thickBot="1" x14ac:dyDescent="0.25">
      <c r="A27" s="303"/>
      <c r="B27" s="304"/>
      <c r="C27" s="305"/>
      <c r="D27" s="305"/>
      <c r="E27" s="332">
        <v>0</v>
      </c>
      <c r="F27" s="332">
        <v>0</v>
      </c>
      <c r="G27" s="332">
        <v>0</v>
      </c>
      <c r="H27" s="332">
        <v>0</v>
      </c>
      <c r="I27" s="339" t="s">
        <v>325</v>
      </c>
      <c r="J27" s="340" t="s">
        <v>90</v>
      </c>
      <c r="K27" s="376" t="s">
        <v>326</v>
      </c>
      <c r="L27" s="376" t="s">
        <v>146</v>
      </c>
      <c r="M27" s="341" t="s">
        <v>422</v>
      </c>
    </row>
    <row r="28" spans="1:13" ht="39" hidden="1" thickBot="1" x14ac:dyDescent="0.25">
      <c r="A28" s="313" t="s">
        <v>123</v>
      </c>
      <c r="B28" s="314" t="s">
        <v>124</v>
      </c>
      <c r="C28" s="315"/>
      <c r="D28" s="315"/>
      <c r="E28" s="316">
        <f>SUM(E29:E29)</f>
        <v>55</v>
      </c>
      <c r="F28" s="316">
        <f>SUM(F29:F29)</f>
        <v>55</v>
      </c>
      <c r="G28" s="316">
        <f>SUM(G29:G29)</f>
        <v>12.8</v>
      </c>
      <c r="H28" s="316">
        <f>SUM(H29:H29)</f>
        <v>42.2</v>
      </c>
      <c r="I28" s="315"/>
      <c r="J28" s="72"/>
      <c r="K28" s="375"/>
      <c r="L28" s="375"/>
      <c r="M28" s="317"/>
    </row>
    <row r="29" spans="1:13" ht="63.75" x14ac:dyDescent="0.2">
      <c r="A29" s="313" t="s">
        <v>327</v>
      </c>
      <c r="B29" s="342" t="s">
        <v>53</v>
      </c>
      <c r="C29" s="315"/>
      <c r="D29" s="315"/>
      <c r="E29" s="316">
        <f>SUM(E30:E32)</f>
        <v>55</v>
      </c>
      <c r="F29" s="316">
        <f>SUM(F30:F32)</f>
        <v>55</v>
      </c>
      <c r="G29" s="316">
        <f>SUM(G30:G32)</f>
        <v>12.8</v>
      </c>
      <c r="H29" s="316">
        <f>SUM(H30:H32)</f>
        <v>42.2</v>
      </c>
      <c r="I29" s="315" t="s">
        <v>127</v>
      </c>
      <c r="J29" s="72" t="s">
        <v>90</v>
      </c>
      <c r="K29" s="375" t="s">
        <v>326</v>
      </c>
      <c r="L29" s="375" t="s">
        <v>326</v>
      </c>
      <c r="M29" s="317" t="s">
        <v>465</v>
      </c>
    </row>
    <row r="30" spans="1:13" ht="89.25" x14ac:dyDescent="0.2">
      <c r="A30" s="303"/>
      <c r="B30" s="304"/>
      <c r="C30" s="305" t="s">
        <v>37</v>
      </c>
      <c r="D30" s="305" t="s">
        <v>321</v>
      </c>
      <c r="E30" s="306">
        <v>5</v>
      </c>
      <c r="F30" s="306">
        <v>5</v>
      </c>
      <c r="G30" s="306">
        <v>0.8</v>
      </c>
      <c r="H30" s="306">
        <v>4.2</v>
      </c>
      <c r="I30" s="339" t="s">
        <v>125</v>
      </c>
      <c r="J30" s="340" t="s">
        <v>90</v>
      </c>
      <c r="K30" s="376" t="s">
        <v>319</v>
      </c>
      <c r="L30" s="376" t="s">
        <v>320</v>
      </c>
      <c r="M30" s="341" t="s">
        <v>466</v>
      </c>
    </row>
    <row r="31" spans="1:13" ht="76.5" x14ac:dyDescent="0.2">
      <c r="A31" s="303"/>
      <c r="B31" s="304"/>
      <c r="C31" s="305" t="s">
        <v>2</v>
      </c>
      <c r="D31" s="305" t="s">
        <v>303</v>
      </c>
      <c r="E31" s="306">
        <v>50</v>
      </c>
      <c r="F31" s="306">
        <v>50</v>
      </c>
      <c r="G31" s="306">
        <v>12</v>
      </c>
      <c r="H31" s="306">
        <v>38</v>
      </c>
      <c r="I31" s="339" t="s">
        <v>131</v>
      </c>
      <c r="J31" s="340" t="s">
        <v>79</v>
      </c>
      <c r="K31" s="376" t="s">
        <v>328</v>
      </c>
      <c r="L31" s="376" t="s">
        <v>329</v>
      </c>
      <c r="M31" s="341" t="s">
        <v>467</v>
      </c>
    </row>
    <row r="32" spans="1:13" ht="64.5" thickBot="1" x14ac:dyDescent="0.25">
      <c r="A32" s="303"/>
      <c r="B32" s="304"/>
      <c r="C32" s="305"/>
      <c r="D32" s="305"/>
      <c r="E32" s="332">
        <v>0</v>
      </c>
      <c r="F32" s="332">
        <v>0</v>
      </c>
      <c r="G32" s="332">
        <v>0</v>
      </c>
      <c r="H32" s="332">
        <v>0</v>
      </c>
      <c r="I32" s="339" t="s">
        <v>134</v>
      </c>
      <c r="J32" s="340" t="s">
        <v>90</v>
      </c>
      <c r="K32" s="376" t="s">
        <v>326</v>
      </c>
      <c r="L32" s="376" t="s">
        <v>146</v>
      </c>
      <c r="M32" s="341" t="s">
        <v>433</v>
      </c>
    </row>
    <row r="33" spans="1:17" ht="39" thickBot="1" x14ac:dyDescent="0.25">
      <c r="A33" s="308" t="s">
        <v>136</v>
      </c>
      <c r="B33" s="309" t="s">
        <v>19</v>
      </c>
      <c r="C33" s="310"/>
      <c r="D33" s="310"/>
      <c r="E33" s="311">
        <f>E34+E87+E104+E116</f>
        <v>7213.9999999999991</v>
      </c>
      <c r="F33" s="311">
        <f>F34+F87+F104+F116</f>
        <v>6961.2</v>
      </c>
      <c r="G33" s="311">
        <f>G34+G87+G104+G116</f>
        <v>6272.8</v>
      </c>
      <c r="H33" s="311">
        <f>H34+H87+H104+H116</f>
        <v>688.50000000000011</v>
      </c>
      <c r="I33" s="310"/>
      <c r="J33" s="63"/>
      <c r="K33" s="374"/>
      <c r="L33" s="374"/>
      <c r="M33" s="312"/>
    </row>
    <row r="34" spans="1:17" ht="76.5" x14ac:dyDescent="0.2">
      <c r="A34" s="313" t="s">
        <v>137</v>
      </c>
      <c r="B34" s="314" t="s">
        <v>138</v>
      </c>
      <c r="C34" s="315"/>
      <c r="D34" s="315"/>
      <c r="E34" s="316">
        <f>E35+E36+E43+E53+E56+E61+E66+E68+E70+E76+E78+E85</f>
        <v>5755.9999999999991</v>
      </c>
      <c r="F34" s="316">
        <f>F35+F36+F43+F53+F56+F61+F66+F68+F70+F76+F78+F85</f>
        <v>5558.4</v>
      </c>
      <c r="G34" s="316">
        <f>G35+G36+G43+G53+G56+G61+G66+G68+G70+G76+G78+G85</f>
        <v>5202</v>
      </c>
      <c r="H34" s="316">
        <f>H35+H36+H43+H53+H56+H61+H66+H68+H70+H76+H78+H85+0.1</f>
        <v>356.40000000000009</v>
      </c>
      <c r="I34" s="315" t="s">
        <v>139</v>
      </c>
      <c r="J34" s="72" t="s">
        <v>90</v>
      </c>
      <c r="K34" s="375" t="s">
        <v>330</v>
      </c>
      <c r="L34" s="375" t="s">
        <v>331</v>
      </c>
      <c r="M34" s="317" t="s">
        <v>446</v>
      </c>
    </row>
    <row r="35" spans="1:17" ht="82.15" customHeight="1" thickBot="1" x14ac:dyDescent="0.25">
      <c r="A35" s="303"/>
      <c r="B35" s="304"/>
      <c r="C35" s="305"/>
      <c r="D35" s="305"/>
      <c r="E35" s="332">
        <v>0</v>
      </c>
      <c r="F35" s="332">
        <v>0</v>
      </c>
      <c r="G35" s="332">
        <v>0</v>
      </c>
      <c r="H35" s="332">
        <v>0</v>
      </c>
      <c r="I35" s="305" t="s">
        <v>142</v>
      </c>
      <c r="J35" s="88" t="s">
        <v>82</v>
      </c>
      <c r="K35" s="373" t="s">
        <v>332</v>
      </c>
      <c r="L35" s="373" t="s">
        <v>333</v>
      </c>
      <c r="M35" s="307" t="s">
        <v>468</v>
      </c>
    </row>
    <row r="36" spans="1:17" ht="31.9" customHeight="1" x14ac:dyDescent="0.2">
      <c r="A36" s="495" t="s">
        <v>147</v>
      </c>
      <c r="B36" s="492" t="s">
        <v>148</v>
      </c>
      <c r="C36" s="315"/>
      <c r="D36" s="315"/>
      <c r="E36" s="316">
        <f>SUM(E37:E42)</f>
        <v>904</v>
      </c>
      <c r="F36" s="316">
        <f>SUM(F37:F42)</f>
        <v>885.7</v>
      </c>
      <c r="G36" s="316">
        <f>SUM(G37:G42)</f>
        <v>839.3</v>
      </c>
      <c r="H36" s="316">
        <f>SUM(H37:H42)-0.1</f>
        <v>46.4</v>
      </c>
      <c r="I36" s="315" t="s">
        <v>142</v>
      </c>
      <c r="J36" s="72" t="s">
        <v>82</v>
      </c>
      <c r="K36" s="375" t="s">
        <v>328</v>
      </c>
      <c r="L36" s="375" t="s">
        <v>426</v>
      </c>
      <c r="M36" s="317" t="s">
        <v>427</v>
      </c>
    </row>
    <row r="37" spans="1:17" ht="16.149999999999999" customHeight="1" x14ac:dyDescent="0.2">
      <c r="A37" s="503"/>
      <c r="B37" s="502"/>
      <c r="C37" s="305" t="s">
        <v>5</v>
      </c>
      <c r="D37" s="305" t="s">
        <v>334</v>
      </c>
      <c r="E37" s="306">
        <v>46</v>
      </c>
      <c r="F37" s="306">
        <v>46</v>
      </c>
      <c r="G37" s="306">
        <v>31.4</v>
      </c>
      <c r="H37" s="306">
        <v>14.6</v>
      </c>
      <c r="I37" s="305" t="s">
        <v>139</v>
      </c>
      <c r="J37" s="88" t="s">
        <v>95</v>
      </c>
      <c r="K37" s="373" t="s">
        <v>335</v>
      </c>
      <c r="L37" s="373" t="s">
        <v>336</v>
      </c>
      <c r="M37" s="512" t="s">
        <v>428</v>
      </c>
    </row>
    <row r="38" spans="1:17" x14ac:dyDescent="0.2">
      <c r="A38" s="303"/>
      <c r="B38" s="304"/>
      <c r="C38" s="305" t="s">
        <v>24</v>
      </c>
      <c r="D38" s="305" t="s">
        <v>6</v>
      </c>
      <c r="E38" s="306"/>
      <c r="F38" s="306">
        <v>1.2</v>
      </c>
      <c r="G38" s="306">
        <v>0.9</v>
      </c>
      <c r="H38" s="306">
        <v>0.4</v>
      </c>
      <c r="I38" s="305"/>
      <c r="J38" s="88"/>
      <c r="K38" s="373"/>
      <c r="L38" s="373"/>
      <c r="M38" s="523"/>
    </row>
    <row r="39" spans="1:17" x14ac:dyDescent="0.2">
      <c r="A39" s="303"/>
      <c r="B39" s="304"/>
      <c r="C39" s="305" t="s">
        <v>2</v>
      </c>
      <c r="D39" s="305" t="s">
        <v>303</v>
      </c>
      <c r="E39" s="306">
        <v>762.8</v>
      </c>
      <c r="F39" s="306">
        <v>743.3</v>
      </c>
      <c r="G39" s="306">
        <v>740.5</v>
      </c>
      <c r="H39" s="306">
        <v>2.8</v>
      </c>
      <c r="I39" s="305"/>
      <c r="J39" s="88"/>
      <c r="K39" s="373"/>
      <c r="L39" s="373"/>
      <c r="M39" s="307"/>
    </row>
    <row r="40" spans="1:17" x14ac:dyDescent="0.2">
      <c r="A40" s="303"/>
      <c r="B40" s="304"/>
      <c r="C40" s="305" t="s">
        <v>25</v>
      </c>
      <c r="D40" s="305" t="s">
        <v>339</v>
      </c>
      <c r="E40" s="306">
        <v>26.1</v>
      </c>
      <c r="F40" s="306">
        <v>26.1</v>
      </c>
      <c r="G40" s="306">
        <v>26.1</v>
      </c>
      <c r="H40" s="306"/>
      <c r="I40" s="305"/>
      <c r="J40" s="88"/>
      <c r="K40" s="373"/>
      <c r="L40" s="373"/>
      <c r="M40" s="307"/>
    </row>
    <row r="41" spans="1:17" x14ac:dyDescent="0.2">
      <c r="A41" s="303"/>
      <c r="B41" s="304"/>
      <c r="C41" s="305" t="s">
        <v>25</v>
      </c>
      <c r="D41" s="305" t="s">
        <v>338</v>
      </c>
      <c r="E41" s="306">
        <v>1.1000000000000001</v>
      </c>
      <c r="F41" s="306">
        <v>1.1000000000000001</v>
      </c>
      <c r="G41" s="306">
        <v>1.1000000000000001</v>
      </c>
      <c r="H41" s="306"/>
      <c r="I41" s="305"/>
      <c r="J41" s="88"/>
      <c r="K41" s="373"/>
      <c r="L41" s="373"/>
      <c r="M41" s="307"/>
    </row>
    <row r="42" spans="1:17" ht="13.5" thickBot="1" x14ac:dyDescent="0.25">
      <c r="A42" s="303"/>
      <c r="B42" s="304"/>
      <c r="C42" s="305" t="s">
        <v>5</v>
      </c>
      <c r="D42" s="305" t="s">
        <v>337</v>
      </c>
      <c r="E42" s="306">
        <v>68</v>
      </c>
      <c r="F42" s="306">
        <v>68</v>
      </c>
      <c r="G42" s="306">
        <v>39.299999999999997</v>
      </c>
      <c r="H42" s="306">
        <v>28.7</v>
      </c>
      <c r="I42" s="305"/>
      <c r="J42" s="88"/>
      <c r="K42" s="373"/>
      <c r="L42" s="373"/>
      <c r="M42" s="307"/>
    </row>
    <row r="43" spans="1:17" ht="31.15" customHeight="1" x14ac:dyDescent="0.2">
      <c r="A43" s="495" t="s">
        <v>150</v>
      </c>
      <c r="B43" s="492" t="s">
        <v>151</v>
      </c>
      <c r="C43" s="315"/>
      <c r="D43" s="315"/>
      <c r="E43" s="316">
        <f>SUM(E44:E52)</f>
        <v>1655.1999999999998</v>
      </c>
      <c r="F43" s="316">
        <f>SUM(F44:F52)</f>
        <v>1650.1999999999998</v>
      </c>
      <c r="G43" s="316">
        <f>SUM(G44:G52)</f>
        <v>1440.8</v>
      </c>
      <c r="H43" s="316">
        <f>SUM(H44:H52)</f>
        <v>209.4</v>
      </c>
      <c r="I43" s="315" t="s">
        <v>139</v>
      </c>
      <c r="J43" s="72" t="s">
        <v>95</v>
      </c>
      <c r="K43" s="375" t="s">
        <v>342</v>
      </c>
      <c r="L43" s="375" t="s">
        <v>343</v>
      </c>
      <c r="M43" s="317" t="s">
        <v>434</v>
      </c>
    </row>
    <row r="44" spans="1:17" ht="18.600000000000001" customHeight="1" x14ac:dyDescent="0.2">
      <c r="A44" s="503"/>
      <c r="B44" s="502"/>
      <c r="C44" s="305" t="s">
        <v>25</v>
      </c>
      <c r="D44" s="305" t="s">
        <v>338</v>
      </c>
      <c r="E44" s="306">
        <v>1.2</v>
      </c>
      <c r="F44" s="306">
        <v>1.2</v>
      </c>
      <c r="G44" s="306">
        <v>1.2</v>
      </c>
      <c r="H44" s="306">
        <v>0</v>
      </c>
      <c r="I44" s="305" t="s">
        <v>142</v>
      </c>
      <c r="J44" s="88" t="s">
        <v>82</v>
      </c>
      <c r="K44" s="373" t="s">
        <v>340</v>
      </c>
      <c r="L44" s="373" t="s">
        <v>341</v>
      </c>
      <c r="M44" s="519" t="s">
        <v>470</v>
      </c>
      <c r="N44" s="524"/>
      <c r="O44" s="525"/>
      <c r="P44" s="525"/>
      <c r="Q44" s="525"/>
    </row>
    <row r="45" spans="1:17" x14ac:dyDescent="0.2">
      <c r="A45" s="303"/>
      <c r="B45" s="304"/>
      <c r="C45" s="305" t="s">
        <v>24</v>
      </c>
      <c r="D45" s="305" t="s">
        <v>6</v>
      </c>
      <c r="E45" s="306"/>
      <c r="F45" s="306">
        <v>10</v>
      </c>
      <c r="G45" s="306">
        <v>10</v>
      </c>
      <c r="H45" s="306"/>
      <c r="I45" s="305"/>
      <c r="J45" s="88"/>
      <c r="K45" s="373"/>
      <c r="L45" s="373"/>
      <c r="M45" s="490"/>
      <c r="N45" s="524"/>
      <c r="O45" s="525"/>
      <c r="P45" s="525"/>
      <c r="Q45" s="525"/>
    </row>
    <row r="46" spans="1:17" x14ac:dyDescent="0.2">
      <c r="A46" s="303"/>
      <c r="B46" s="304"/>
      <c r="C46" s="305" t="s">
        <v>25</v>
      </c>
      <c r="D46" s="305" t="s">
        <v>344</v>
      </c>
      <c r="E46" s="306">
        <v>6.8</v>
      </c>
      <c r="F46" s="306">
        <v>6.8</v>
      </c>
      <c r="G46" s="306">
        <v>0.6</v>
      </c>
      <c r="H46" s="306">
        <v>6.2</v>
      </c>
      <c r="I46" s="305"/>
      <c r="J46" s="88"/>
      <c r="K46" s="373"/>
      <c r="L46" s="373"/>
      <c r="M46" s="490"/>
    </row>
    <row r="47" spans="1:17" x14ac:dyDescent="0.2">
      <c r="A47" s="303"/>
      <c r="B47" s="304"/>
      <c r="C47" s="305" t="s">
        <v>5</v>
      </c>
      <c r="D47" s="305" t="s">
        <v>345</v>
      </c>
      <c r="E47" s="306">
        <v>3.6</v>
      </c>
      <c r="F47" s="306">
        <v>3.6</v>
      </c>
      <c r="G47" s="306"/>
      <c r="H47" s="306">
        <v>3.6</v>
      </c>
      <c r="I47" s="305"/>
      <c r="J47" s="88"/>
      <c r="K47" s="373"/>
      <c r="L47" s="373"/>
      <c r="M47" s="490"/>
    </row>
    <row r="48" spans="1:17" x14ac:dyDescent="0.2">
      <c r="A48" s="303"/>
      <c r="B48" s="304"/>
      <c r="C48" s="305" t="s">
        <v>2</v>
      </c>
      <c r="D48" s="305" t="s">
        <v>303</v>
      </c>
      <c r="E48" s="306">
        <v>1305.9000000000001</v>
      </c>
      <c r="F48" s="306">
        <v>1290.9000000000001</v>
      </c>
      <c r="G48" s="306">
        <v>1280.2</v>
      </c>
      <c r="H48" s="306">
        <v>10.7</v>
      </c>
      <c r="I48" s="305"/>
      <c r="J48" s="88"/>
      <c r="K48" s="373"/>
      <c r="L48" s="373"/>
      <c r="M48" s="490"/>
    </row>
    <row r="49" spans="1:13" x14ac:dyDescent="0.2">
      <c r="A49" s="303"/>
      <c r="B49" s="304"/>
      <c r="C49" s="305" t="s">
        <v>25</v>
      </c>
      <c r="D49" s="305" t="s">
        <v>346</v>
      </c>
      <c r="E49" s="306">
        <v>5.0999999999999996</v>
      </c>
      <c r="F49" s="306">
        <v>5.0999999999999996</v>
      </c>
      <c r="G49" s="306">
        <v>5.0999999999999996</v>
      </c>
      <c r="H49" s="306"/>
      <c r="I49" s="305"/>
      <c r="J49" s="88"/>
      <c r="K49" s="373"/>
      <c r="L49" s="373"/>
      <c r="M49" s="490"/>
    </row>
    <row r="50" spans="1:13" x14ac:dyDescent="0.2">
      <c r="A50" s="303"/>
      <c r="B50" s="304"/>
      <c r="C50" s="305" t="s">
        <v>5</v>
      </c>
      <c r="D50" s="305" t="s">
        <v>334</v>
      </c>
      <c r="E50" s="306">
        <v>7.6</v>
      </c>
      <c r="F50" s="306">
        <v>7.6</v>
      </c>
      <c r="G50" s="306"/>
      <c r="H50" s="306">
        <v>7.6</v>
      </c>
      <c r="I50" s="305"/>
      <c r="J50" s="88"/>
      <c r="K50" s="373"/>
      <c r="L50" s="373"/>
      <c r="M50" s="490"/>
    </row>
    <row r="51" spans="1:13" x14ac:dyDescent="0.2">
      <c r="A51" s="303"/>
      <c r="B51" s="304"/>
      <c r="C51" s="305" t="s">
        <v>5</v>
      </c>
      <c r="D51" s="305" t="s">
        <v>337</v>
      </c>
      <c r="E51" s="306">
        <v>265</v>
      </c>
      <c r="F51" s="306">
        <v>265</v>
      </c>
      <c r="G51" s="306">
        <v>84.5</v>
      </c>
      <c r="H51" s="306">
        <v>180.5</v>
      </c>
      <c r="I51" s="305"/>
      <c r="J51" s="88"/>
      <c r="K51" s="373"/>
      <c r="L51" s="373"/>
      <c r="M51" s="490"/>
    </row>
    <row r="52" spans="1:13" ht="13.5" thickBot="1" x14ac:dyDescent="0.25">
      <c r="A52" s="303"/>
      <c r="B52" s="304"/>
      <c r="C52" s="305" t="s">
        <v>25</v>
      </c>
      <c r="D52" s="305" t="s">
        <v>339</v>
      </c>
      <c r="E52" s="306">
        <v>60</v>
      </c>
      <c r="F52" s="306">
        <v>60</v>
      </c>
      <c r="G52" s="306">
        <v>59.2</v>
      </c>
      <c r="H52" s="306">
        <v>0.8</v>
      </c>
      <c r="I52" s="305"/>
      <c r="J52" s="88"/>
      <c r="K52" s="373"/>
      <c r="L52" s="373"/>
      <c r="M52" s="491"/>
    </row>
    <row r="53" spans="1:13" ht="16.899999999999999" customHeight="1" x14ac:dyDescent="0.2">
      <c r="A53" s="495" t="s">
        <v>153</v>
      </c>
      <c r="B53" s="492" t="s">
        <v>7</v>
      </c>
      <c r="C53" s="315"/>
      <c r="D53" s="315"/>
      <c r="E53" s="316">
        <f>SUM(E54:E55)</f>
        <v>138.69999999999999</v>
      </c>
      <c r="F53" s="316">
        <f>SUM(F54:F55)</f>
        <v>132.69999999999999</v>
      </c>
      <c r="G53" s="316">
        <f>SUM(G54:G55)-0.1</f>
        <v>130.6</v>
      </c>
      <c r="H53" s="316">
        <f>SUM(H54:H55)</f>
        <v>2</v>
      </c>
      <c r="I53" s="315" t="s">
        <v>139</v>
      </c>
      <c r="J53" s="72" t="s">
        <v>95</v>
      </c>
      <c r="K53" s="375" t="s">
        <v>347</v>
      </c>
      <c r="L53" s="375" t="s">
        <v>348</v>
      </c>
      <c r="M53" s="317" t="s">
        <v>469</v>
      </c>
    </row>
    <row r="54" spans="1:13" x14ac:dyDescent="0.2">
      <c r="A54" s="496"/>
      <c r="B54" s="493"/>
      <c r="C54" s="305" t="s">
        <v>24</v>
      </c>
      <c r="D54" s="305" t="s">
        <v>6</v>
      </c>
      <c r="E54" s="306">
        <v>0</v>
      </c>
      <c r="F54" s="306">
        <v>0.6</v>
      </c>
      <c r="G54" s="306">
        <v>0.6</v>
      </c>
      <c r="H54" s="306">
        <v>0</v>
      </c>
      <c r="I54" s="305" t="s">
        <v>154</v>
      </c>
      <c r="J54" s="88" t="s">
        <v>90</v>
      </c>
      <c r="K54" s="373" t="s">
        <v>316</v>
      </c>
      <c r="L54" s="373" t="s">
        <v>349</v>
      </c>
      <c r="M54" s="307" t="s">
        <v>469</v>
      </c>
    </row>
    <row r="55" spans="1:13" ht="13.5" thickBot="1" x14ac:dyDescent="0.25">
      <c r="A55" s="497"/>
      <c r="B55" s="494"/>
      <c r="C55" s="305" t="s">
        <v>2</v>
      </c>
      <c r="D55" s="305" t="s">
        <v>303</v>
      </c>
      <c r="E55" s="306">
        <v>138.69999999999999</v>
      </c>
      <c r="F55" s="306">
        <v>132.1</v>
      </c>
      <c r="G55" s="306">
        <v>130.1</v>
      </c>
      <c r="H55" s="306">
        <v>2</v>
      </c>
      <c r="I55" s="305"/>
      <c r="J55" s="88"/>
      <c r="K55" s="373"/>
      <c r="L55" s="373"/>
      <c r="M55" s="307"/>
    </row>
    <row r="56" spans="1:13" ht="16.149999999999999" customHeight="1" x14ac:dyDescent="0.2">
      <c r="A56" s="495" t="s">
        <v>155</v>
      </c>
      <c r="B56" s="492" t="s">
        <v>54</v>
      </c>
      <c r="C56" s="315"/>
      <c r="D56" s="315"/>
      <c r="E56" s="316">
        <f>SUM(E57:E60)</f>
        <v>1132.5</v>
      </c>
      <c r="F56" s="316">
        <f>SUM(F57:F60)</f>
        <v>1143.8</v>
      </c>
      <c r="G56" s="316">
        <f>SUM(G57:G60)-0.1</f>
        <v>1134.4000000000001</v>
      </c>
      <c r="H56" s="316">
        <f>SUM(H57:H60)</f>
        <v>9.3000000000000007</v>
      </c>
      <c r="I56" s="315" t="s">
        <v>157</v>
      </c>
      <c r="J56" s="72" t="s">
        <v>158</v>
      </c>
      <c r="K56" s="375" t="s">
        <v>352</v>
      </c>
      <c r="L56" s="375" t="s">
        <v>353</v>
      </c>
      <c r="M56" s="317" t="s">
        <v>469</v>
      </c>
    </row>
    <row r="57" spans="1:13" x14ac:dyDescent="0.2">
      <c r="A57" s="496"/>
      <c r="B57" s="493"/>
      <c r="C57" s="305" t="s">
        <v>2</v>
      </c>
      <c r="D57" s="305" t="s">
        <v>303</v>
      </c>
      <c r="E57" s="306">
        <v>1118</v>
      </c>
      <c r="F57" s="306">
        <v>1119</v>
      </c>
      <c r="G57" s="306">
        <v>1113</v>
      </c>
      <c r="H57" s="306">
        <v>6</v>
      </c>
      <c r="I57" s="305" t="s">
        <v>354</v>
      </c>
      <c r="J57" s="88" t="s">
        <v>82</v>
      </c>
      <c r="K57" s="373" t="s">
        <v>355</v>
      </c>
      <c r="L57" s="373" t="s">
        <v>356</v>
      </c>
      <c r="M57" s="307" t="s">
        <v>469</v>
      </c>
    </row>
    <row r="58" spans="1:13" x14ac:dyDescent="0.2">
      <c r="A58" s="503"/>
      <c r="B58" s="502"/>
      <c r="C58" s="305" t="s">
        <v>25</v>
      </c>
      <c r="D58" s="305" t="s">
        <v>339</v>
      </c>
      <c r="E58" s="306">
        <v>2.9</v>
      </c>
      <c r="F58" s="306">
        <v>2.9</v>
      </c>
      <c r="G58" s="306">
        <v>2.9</v>
      </c>
      <c r="H58" s="306">
        <v>0</v>
      </c>
      <c r="I58" s="305" t="s">
        <v>154</v>
      </c>
      <c r="J58" s="88" t="s">
        <v>90</v>
      </c>
      <c r="K58" s="373" t="s">
        <v>357</v>
      </c>
      <c r="L58" s="373" t="s">
        <v>358</v>
      </c>
      <c r="M58" s="307" t="s">
        <v>435</v>
      </c>
    </row>
    <row r="59" spans="1:13" ht="18.600000000000001" customHeight="1" x14ac:dyDescent="0.2">
      <c r="A59" s="303"/>
      <c r="B59" s="304"/>
      <c r="C59" s="305" t="s">
        <v>5</v>
      </c>
      <c r="D59" s="305" t="s">
        <v>337</v>
      </c>
      <c r="E59" s="306">
        <v>11.6</v>
      </c>
      <c r="F59" s="306">
        <v>11.6</v>
      </c>
      <c r="G59" s="306">
        <v>8.3000000000000007</v>
      </c>
      <c r="H59" s="306">
        <v>3.3</v>
      </c>
      <c r="I59" s="305" t="s">
        <v>142</v>
      </c>
      <c r="J59" s="88" t="s">
        <v>82</v>
      </c>
      <c r="K59" s="373" t="s">
        <v>350</v>
      </c>
      <c r="L59" s="373" t="s">
        <v>351</v>
      </c>
      <c r="M59" s="512" t="s">
        <v>429</v>
      </c>
    </row>
    <row r="60" spans="1:13" ht="13.5" thickBot="1" x14ac:dyDescent="0.25">
      <c r="A60" s="303"/>
      <c r="B60" s="304"/>
      <c r="C60" s="305" t="s">
        <v>24</v>
      </c>
      <c r="D60" s="305" t="s">
        <v>6</v>
      </c>
      <c r="E60" s="306"/>
      <c r="F60" s="306">
        <v>10.3</v>
      </c>
      <c r="G60" s="306">
        <v>10.3</v>
      </c>
      <c r="H60" s="306"/>
      <c r="I60" s="305"/>
      <c r="J60" s="88"/>
      <c r="K60" s="373"/>
      <c r="L60" s="373"/>
      <c r="M60" s="506"/>
    </row>
    <row r="61" spans="1:13" ht="16.899999999999999" customHeight="1" x14ac:dyDescent="0.2">
      <c r="A61" s="495" t="s">
        <v>159</v>
      </c>
      <c r="B61" s="492" t="s">
        <v>160</v>
      </c>
      <c r="C61" s="315"/>
      <c r="D61" s="315"/>
      <c r="E61" s="316">
        <f>SUM(E62:E65)</f>
        <v>432.00000000000006</v>
      </c>
      <c r="F61" s="316">
        <f>SUM(F62:F65)</f>
        <v>430.50000000000006</v>
      </c>
      <c r="G61" s="316">
        <f>SUM(G62:G65)</f>
        <v>421.9</v>
      </c>
      <c r="H61" s="316">
        <f>SUM(H62:H65)</f>
        <v>8.6</v>
      </c>
      <c r="I61" s="315" t="s">
        <v>139</v>
      </c>
      <c r="J61" s="72" t="s">
        <v>95</v>
      </c>
      <c r="K61" s="375" t="s">
        <v>361</v>
      </c>
      <c r="L61" s="375" t="s">
        <v>362</v>
      </c>
      <c r="M61" s="317" t="s">
        <v>471</v>
      </c>
    </row>
    <row r="62" spans="1:13" x14ac:dyDescent="0.2">
      <c r="A62" s="503"/>
      <c r="B62" s="502"/>
      <c r="C62" s="305" t="s">
        <v>25</v>
      </c>
      <c r="D62" s="305" t="s">
        <v>339</v>
      </c>
      <c r="E62" s="306">
        <v>0.8</v>
      </c>
      <c r="F62" s="306">
        <v>0.8</v>
      </c>
      <c r="G62" s="306">
        <v>0.8</v>
      </c>
      <c r="H62" s="306">
        <v>0</v>
      </c>
      <c r="I62" s="305" t="s">
        <v>142</v>
      </c>
      <c r="J62" s="88" t="s">
        <v>82</v>
      </c>
      <c r="K62" s="373" t="s">
        <v>359</v>
      </c>
      <c r="L62" s="373" t="s">
        <v>360</v>
      </c>
      <c r="M62" s="307" t="s">
        <v>436</v>
      </c>
    </row>
    <row r="63" spans="1:13" x14ac:dyDescent="0.2">
      <c r="A63" s="303"/>
      <c r="B63" s="304"/>
      <c r="C63" s="305" t="s">
        <v>5</v>
      </c>
      <c r="D63" s="305" t="s">
        <v>334</v>
      </c>
      <c r="E63" s="306">
        <v>0.3</v>
      </c>
      <c r="F63" s="306">
        <v>0.3</v>
      </c>
      <c r="G63" s="306"/>
      <c r="H63" s="306">
        <v>0.3</v>
      </c>
      <c r="I63" s="305"/>
      <c r="J63" s="88"/>
      <c r="K63" s="373"/>
      <c r="L63" s="373"/>
      <c r="M63" s="307"/>
    </row>
    <row r="64" spans="1:13" x14ac:dyDescent="0.2">
      <c r="A64" s="303"/>
      <c r="B64" s="304"/>
      <c r="C64" s="305" t="s">
        <v>2</v>
      </c>
      <c r="D64" s="305" t="s">
        <v>303</v>
      </c>
      <c r="E64" s="306">
        <v>424.6</v>
      </c>
      <c r="F64" s="306">
        <v>423.1</v>
      </c>
      <c r="G64" s="306">
        <v>419.7</v>
      </c>
      <c r="H64" s="306">
        <v>3.4</v>
      </c>
      <c r="I64" s="305"/>
      <c r="J64" s="88"/>
      <c r="K64" s="373"/>
      <c r="L64" s="373"/>
      <c r="M64" s="307"/>
    </row>
    <row r="65" spans="1:13" ht="13.5" thickBot="1" x14ac:dyDescent="0.25">
      <c r="A65" s="303"/>
      <c r="B65" s="304"/>
      <c r="C65" s="305" t="s">
        <v>5</v>
      </c>
      <c r="D65" s="305" t="s">
        <v>337</v>
      </c>
      <c r="E65" s="306">
        <v>6.3</v>
      </c>
      <c r="F65" s="306">
        <v>6.3</v>
      </c>
      <c r="G65" s="306">
        <v>1.4</v>
      </c>
      <c r="H65" s="306">
        <v>4.9000000000000004</v>
      </c>
      <c r="I65" s="305"/>
      <c r="J65" s="88"/>
      <c r="K65" s="373"/>
      <c r="L65" s="373"/>
      <c r="M65" s="307"/>
    </row>
    <row r="66" spans="1:13" ht="15.6" customHeight="1" x14ac:dyDescent="0.2">
      <c r="A66" s="509" t="s">
        <v>169</v>
      </c>
      <c r="B66" s="507" t="s">
        <v>170</v>
      </c>
      <c r="C66" s="315" t="s">
        <v>2</v>
      </c>
      <c r="D66" s="315" t="s">
        <v>303</v>
      </c>
      <c r="E66" s="316">
        <f>SUM(E67:E67)+35.3</f>
        <v>35.299999999999997</v>
      </c>
      <c r="F66" s="316">
        <f>SUM(F67:F67)</f>
        <v>0</v>
      </c>
      <c r="G66" s="316">
        <f>SUM(G67:G67)</f>
        <v>0</v>
      </c>
      <c r="H66" s="316">
        <f>SUM(H67:H67)</f>
        <v>0</v>
      </c>
      <c r="I66" s="315" t="s">
        <v>55</v>
      </c>
      <c r="J66" s="72" t="s">
        <v>90</v>
      </c>
      <c r="K66" s="375" t="s">
        <v>310</v>
      </c>
      <c r="L66" s="375" t="s">
        <v>310</v>
      </c>
      <c r="M66" s="317"/>
    </row>
    <row r="67" spans="1:13" ht="39" thickBot="1" x14ac:dyDescent="0.25">
      <c r="A67" s="510"/>
      <c r="B67" s="508"/>
      <c r="C67" s="305"/>
      <c r="D67" s="305"/>
      <c r="E67" s="332">
        <v>0</v>
      </c>
      <c r="F67" s="332">
        <v>0</v>
      </c>
      <c r="G67" s="332">
        <v>0</v>
      </c>
      <c r="H67" s="332">
        <v>0</v>
      </c>
      <c r="I67" s="339" t="s">
        <v>56</v>
      </c>
      <c r="J67" s="340" t="s">
        <v>90</v>
      </c>
      <c r="K67" s="376" t="s">
        <v>363</v>
      </c>
      <c r="L67" s="376">
        <v>6</v>
      </c>
      <c r="M67" s="386" t="s">
        <v>472</v>
      </c>
    </row>
    <row r="68" spans="1:13" ht="24" customHeight="1" x14ac:dyDescent="0.2">
      <c r="A68" s="517" t="s">
        <v>364</v>
      </c>
      <c r="B68" s="485" t="s">
        <v>365</v>
      </c>
      <c r="C68" s="315" t="s">
        <v>2</v>
      </c>
      <c r="D68" s="315" t="s">
        <v>303</v>
      </c>
      <c r="E68" s="316">
        <f>SUM(E69:E69)+120.1</f>
        <v>120.1</v>
      </c>
      <c r="F68" s="316">
        <f>SUM(F69:F69)</f>
        <v>0</v>
      </c>
      <c r="G68" s="316">
        <f>SUM(G69:G69)</f>
        <v>0</v>
      </c>
      <c r="H68" s="316">
        <f>SUM(H69:H69)</f>
        <v>0</v>
      </c>
      <c r="I68" s="346" t="s">
        <v>366</v>
      </c>
      <c r="J68" s="347" t="s">
        <v>90</v>
      </c>
      <c r="K68" s="378" t="s">
        <v>326</v>
      </c>
      <c r="L68" s="378" t="s">
        <v>146</v>
      </c>
      <c r="M68" s="520" t="s">
        <v>367</v>
      </c>
    </row>
    <row r="69" spans="1:13" ht="21" customHeight="1" thickBot="1" x14ac:dyDescent="0.25">
      <c r="A69" s="518"/>
      <c r="B69" s="486"/>
      <c r="C69" s="305"/>
      <c r="D69" s="305"/>
      <c r="E69" s="332">
        <v>0</v>
      </c>
      <c r="F69" s="332">
        <v>0</v>
      </c>
      <c r="G69" s="332">
        <v>0</v>
      </c>
      <c r="H69" s="332">
        <v>0</v>
      </c>
      <c r="I69" s="334" t="s">
        <v>368</v>
      </c>
      <c r="J69" s="335" t="s">
        <v>95</v>
      </c>
      <c r="K69" s="379" t="s">
        <v>326</v>
      </c>
      <c r="L69" s="379" t="s">
        <v>146</v>
      </c>
      <c r="M69" s="521"/>
    </row>
    <row r="70" spans="1:13" ht="16.899999999999999" customHeight="1" x14ac:dyDescent="0.2">
      <c r="A70" s="495" t="s">
        <v>171</v>
      </c>
      <c r="B70" s="492" t="s">
        <v>172</v>
      </c>
      <c r="C70" s="315"/>
      <c r="D70" s="315"/>
      <c r="E70" s="316">
        <f>SUM(E71:E75)</f>
        <v>827.7</v>
      </c>
      <c r="F70" s="316">
        <f>SUM(F71:F75)</f>
        <v>823.30000000000007</v>
      </c>
      <c r="G70" s="316">
        <f>SUM(G71:G75)+0.1</f>
        <v>803.2</v>
      </c>
      <c r="H70" s="316">
        <f>SUM(H71:H75)</f>
        <v>20.2</v>
      </c>
      <c r="I70" s="315" t="s">
        <v>139</v>
      </c>
      <c r="J70" s="72" t="s">
        <v>95</v>
      </c>
      <c r="K70" s="375" t="s">
        <v>371</v>
      </c>
      <c r="L70" s="375" t="s">
        <v>372</v>
      </c>
      <c r="M70" s="317" t="s">
        <v>473</v>
      </c>
    </row>
    <row r="71" spans="1:13" x14ac:dyDescent="0.2">
      <c r="A71" s="496"/>
      <c r="B71" s="493"/>
      <c r="C71" s="305" t="s">
        <v>2</v>
      </c>
      <c r="D71" s="305" t="s">
        <v>303</v>
      </c>
      <c r="E71" s="306">
        <v>782</v>
      </c>
      <c r="F71" s="306">
        <v>775</v>
      </c>
      <c r="G71" s="306">
        <v>770.5</v>
      </c>
      <c r="H71" s="306">
        <v>4.5</v>
      </c>
      <c r="I71" s="305" t="s">
        <v>142</v>
      </c>
      <c r="J71" s="88" t="s">
        <v>82</v>
      </c>
      <c r="K71" s="373" t="s">
        <v>369</v>
      </c>
      <c r="L71" s="373" t="s">
        <v>370</v>
      </c>
      <c r="M71" s="307"/>
    </row>
    <row r="72" spans="1:13" x14ac:dyDescent="0.2">
      <c r="A72" s="496"/>
      <c r="B72" s="493"/>
      <c r="C72" s="305" t="s">
        <v>25</v>
      </c>
      <c r="D72" s="305" t="s">
        <v>339</v>
      </c>
      <c r="E72" s="306">
        <v>14.7</v>
      </c>
      <c r="F72" s="306">
        <v>14.7</v>
      </c>
      <c r="G72" s="306">
        <v>14.6</v>
      </c>
      <c r="H72" s="306">
        <v>0.1</v>
      </c>
      <c r="I72" s="305"/>
      <c r="J72" s="88"/>
      <c r="K72" s="373"/>
      <c r="L72" s="373"/>
      <c r="M72" s="307"/>
    </row>
    <row r="73" spans="1:13" x14ac:dyDescent="0.2">
      <c r="A73" s="496"/>
      <c r="B73" s="493"/>
      <c r="C73" s="305" t="s">
        <v>5</v>
      </c>
      <c r="D73" s="305" t="s">
        <v>337</v>
      </c>
      <c r="E73" s="306">
        <v>30</v>
      </c>
      <c r="F73" s="306">
        <v>30</v>
      </c>
      <c r="G73" s="306">
        <v>15.4</v>
      </c>
      <c r="H73" s="306">
        <v>14.6</v>
      </c>
      <c r="I73" s="305"/>
      <c r="J73" s="88"/>
      <c r="K73" s="373"/>
      <c r="L73" s="373"/>
      <c r="M73" s="307"/>
    </row>
    <row r="74" spans="1:13" x14ac:dyDescent="0.2">
      <c r="A74" s="496"/>
      <c r="B74" s="493"/>
      <c r="C74" s="305" t="s">
        <v>5</v>
      </c>
      <c r="D74" s="305" t="s">
        <v>334</v>
      </c>
      <c r="E74" s="306">
        <v>1</v>
      </c>
      <c r="F74" s="306">
        <v>1</v>
      </c>
      <c r="G74" s="306"/>
      <c r="H74" s="306">
        <v>1</v>
      </c>
      <c r="I74" s="305"/>
      <c r="J74" s="88"/>
      <c r="K74" s="373"/>
      <c r="L74" s="373"/>
      <c r="M74" s="307"/>
    </row>
    <row r="75" spans="1:13" ht="13.5" thickBot="1" x14ac:dyDescent="0.25">
      <c r="A75" s="497"/>
      <c r="B75" s="494"/>
      <c r="C75" s="305" t="s">
        <v>24</v>
      </c>
      <c r="D75" s="305" t="s">
        <v>6</v>
      </c>
      <c r="E75" s="306"/>
      <c r="F75" s="306">
        <v>2.6</v>
      </c>
      <c r="G75" s="306">
        <v>2.6</v>
      </c>
      <c r="H75" s="306"/>
      <c r="I75" s="305"/>
      <c r="J75" s="88"/>
      <c r="K75" s="373"/>
      <c r="L75" s="373"/>
      <c r="M75" s="307"/>
    </row>
    <row r="76" spans="1:13" s="360" customFormat="1" ht="51.75" thickBot="1" x14ac:dyDescent="0.25">
      <c r="A76" s="357" t="s">
        <v>173</v>
      </c>
      <c r="B76" s="358" t="s">
        <v>449</v>
      </c>
      <c r="C76" s="351"/>
      <c r="D76" s="351"/>
      <c r="E76" s="352">
        <f>SUM(E77:E77)</f>
        <v>17.7</v>
      </c>
      <c r="F76" s="352">
        <f>SUM(F77:F77)</f>
        <v>15.7</v>
      </c>
      <c r="G76" s="352">
        <f>SUM(G77:G77)</f>
        <v>15.7</v>
      </c>
      <c r="H76" s="352">
        <f>SUM(H77:H77)</f>
        <v>0</v>
      </c>
      <c r="I76" s="351" t="s">
        <v>175</v>
      </c>
      <c r="J76" s="353" t="s">
        <v>90</v>
      </c>
      <c r="K76" s="380" t="s">
        <v>326</v>
      </c>
      <c r="L76" s="380" t="s">
        <v>326</v>
      </c>
      <c r="M76" s="354" t="s">
        <v>430</v>
      </c>
    </row>
    <row r="77" spans="1:13" ht="13.5" hidden="1" thickBot="1" x14ac:dyDescent="0.25">
      <c r="A77" s="303"/>
      <c r="B77" s="304"/>
      <c r="C77" s="305" t="s">
        <v>2</v>
      </c>
      <c r="D77" s="305" t="s">
        <v>303</v>
      </c>
      <c r="E77" s="306">
        <v>17.7</v>
      </c>
      <c r="F77" s="306">
        <v>15.7</v>
      </c>
      <c r="G77" s="306">
        <v>15.7</v>
      </c>
      <c r="H77" s="306">
        <v>0</v>
      </c>
      <c r="I77" s="305"/>
      <c r="J77" s="88"/>
      <c r="K77" s="373"/>
      <c r="L77" s="373"/>
      <c r="M77" s="307"/>
    </row>
    <row r="78" spans="1:13" ht="18" customHeight="1" x14ac:dyDescent="0.2">
      <c r="A78" s="495" t="s">
        <v>177</v>
      </c>
      <c r="B78" s="492" t="s">
        <v>8</v>
      </c>
      <c r="C78" s="315"/>
      <c r="D78" s="315"/>
      <c r="E78" s="316">
        <f>SUM(E79:E84)</f>
        <v>436.4</v>
      </c>
      <c r="F78" s="316">
        <f>SUM(F79:F84)-0.1</f>
        <v>420.09999999999997</v>
      </c>
      <c r="G78" s="316">
        <f>SUM(G79:G84)-0.1</f>
        <v>393.79999999999995</v>
      </c>
      <c r="H78" s="316">
        <f>SUM(H79:H84)</f>
        <v>26.3</v>
      </c>
      <c r="I78" s="315" t="s">
        <v>142</v>
      </c>
      <c r="J78" s="72" t="s">
        <v>82</v>
      </c>
      <c r="K78" s="375" t="s">
        <v>375</v>
      </c>
      <c r="L78" s="375" t="s">
        <v>376</v>
      </c>
      <c r="M78" s="317" t="s">
        <v>437</v>
      </c>
    </row>
    <row r="79" spans="1:13" ht="26.65" customHeight="1" x14ac:dyDescent="0.2">
      <c r="A79" s="496"/>
      <c r="B79" s="493"/>
      <c r="C79" s="305" t="s">
        <v>24</v>
      </c>
      <c r="D79" s="305" t="s">
        <v>378</v>
      </c>
      <c r="E79" s="306">
        <v>0</v>
      </c>
      <c r="F79" s="306">
        <v>1.1000000000000001</v>
      </c>
      <c r="G79" s="306">
        <v>1.1000000000000001</v>
      </c>
      <c r="H79" s="306">
        <v>0</v>
      </c>
      <c r="I79" s="305" t="s">
        <v>139</v>
      </c>
      <c r="J79" s="88" t="s">
        <v>95</v>
      </c>
      <c r="K79" s="373" t="s">
        <v>373</v>
      </c>
      <c r="L79" s="373" t="s">
        <v>374</v>
      </c>
      <c r="M79" s="512" t="s">
        <v>474</v>
      </c>
    </row>
    <row r="80" spans="1:13" x14ac:dyDescent="0.2">
      <c r="A80" s="496"/>
      <c r="B80" s="493"/>
      <c r="C80" s="305" t="s">
        <v>178</v>
      </c>
      <c r="D80" s="305" t="s">
        <v>377</v>
      </c>
      <c r="E80" s="306"/>
      <c r="F80" s="306">
        <v>5.3</v>
      </c>
      <c r="G80" s="306">
        <v>5.3</v>
      </c>
      <c r="H80" s="306"/>
      <c r="I80" s="305"/>
      <c r="J80" s="88"/>
      <c r="K80" s="373"/>
      <c r="L80" s="373"/>
      <c r="M80" s="505"/>
    </row>
    <row r="81" spans="1:13" x14ac:dyDescent="0.2">
      <c r="A81" s="496"/>
      <c r="B81" s="493"/>
      <c r="C81" s="305" t="s">
        <v>25</v>
      </c>
      <c r="D81" s="305" t="s">
        <v>339</v>
      </c>
      <c r="E81" s="306">
        <v>3.4</v>
      </c>
      <c r="F81" s="306">
        <v>3.4</v>
      </c>
      <c r="G81" s="306">
        <v>3.4</v>
      </c>
      <c r="H81" s="306"/>
      <c r="I81" s="305"/>
      <c r="J81" s="88"/>
      <c r="K81" s="373"/>
      <c r="L81" s="373"/>
      <c r="M81" s="505"/>
    </row>
    <row r="82" spans="1:13" x14ac:dyDescent="0.2">
      <c r="A82" s="496"/>
      <c r="B82" s="493"/>
      <c r="C82" s="305" t="s">
        <v>5</v>
      </c>
      <c r="D82" s="305" t="s">
        <v>337</v>
      </c>
      <c r="E82" s="306">
        <v>8</v>
      </c>
      <c r="F82" s="306">
        <v>8</v>
      </c>
      <c r="G82" s="306">
        <v>0.2</v>
      </c>
      <c r="H82" s="306">
        <v>7.8</v>
      </c>
      <c r="I82" s="305"/>
      <c r="J82" s="88"/>
      <c r="K82" s="373"/>
      <c r="L82" s="373"/>
      <c r="M82" s="505"/>
    </row>
    <row r="83" spans="1:13" x14ac:dyDescent="0.2">
      <c r="A83" s="496"/>
      <c r="B83" s="493"/>
      <c r="C83" s="305" t="s">
        <v>2</v>
      </c>
      <c r="D83" s="305" t="s">
        <v>303</v>
      </c>
      <c r="E83" s="306">
        <v>425</v>
      </c>
      <c r="F83" s="306">
        <v>401.7</v>
      </c>
      <c r="G83" s="306">
        <v>383.2</v>
      </c>
      <c r="H83" s="306">
        <v>18.5</v>
      </c>
      <c r="I83" s="305"/>
      <c r="J83" s="88"/>
      <c r="K83" s="373"/>
      <c r="L83" s="373"/>
      <c r="M83" s="505"/>
    </row>
    <row r="84" spans="1:13" ht="13.5" thickBot="1" x14ac:dyDescent="0.25">
      <c r="A84" s="497"/>
      <c r="B84" s="494"/>
      <c r="C84" s="305" t="s">
        <v>24</v>
      </c>
      <c r="D84" s="305" t="s">
        <v>6</v>
      </c>
      <c r="E84" s="306"/>
      <c r="F84" s="306">
        <v>0.7</v>
      </c>
      <c r="G84" s="306">
        <v>0.7</v>
      </c>
      <c r="H84" s="306"/>
      <c r="I84" s="305"/>
      <c r="J84" s="88"/>
      <c r="K84" s="373"/>
      <c r="L84" s="373"/>
      <c r="M84" s="506"/>
    </row>
    <row r="85" spans="1:13" ht="268.89999999999998" customHeight="1" x14ac:dyDescent="0.2">
      <c r="A85" s="343" t="s">
        <v>181</v>
      </c>
      <c r="B85" s="342" t="s">
        <v>182</v>
      </c>
      <c r="C85" s="315" t="s">
        <v>2</v>
      </c>
      <c r="D85" s="315" t="s">
        <v>303</v>
      </c>
      <c r="E85" s="316">
        <f>SUM(E86:E86)+56.4</f>
        <v>56.4</v>
      </c>
      <c r="F85" s="316">
        <f>SUM(F86:F86)+56.4</f>
        <v>56.4</v>
      </c>
      <c r="G85" s="316">
        <f>SUM(G86:G86)+22.3</f>
        <v>22.3</v>
      </c>
      <c r="H85" s="316">
        <f>SUM(H86:H86)+34.1</f>
        <v>34.1</v>
      </c>
      <c r="I85" s="315" t="s">
        <v>185</v>
      </c>
      <c r="J85" s="72" t="s">
        <v>186</v>
      </c>
      <c r="K85" s="375" t="s">
        <v>310</v>
      </c>
      <c r="L85" s="375" t="s">
        <v>379</v>
      </c>
      <c r="M85" s="317" t="s">
        <v>475</v>
      </c>
    </row>
    <row r="86" spans="1:13" ht="26.25" thickBot="1" x14ac:dyDescent="0.25">
      <c r="A86" s="303"/>
      <c r="B86" s="304"/>
      <c r="C86" s="305"/>
      <c r="D86" s="305"/>
      <c r="E86" s="332">
        <v>0</v>
      </c>
      <c r="F86" s="332">
        <v>0</v>
      </c>
      <c r="G86" s="332">
        <v>0</v>
      </c>
      <c r="H86" s="332">
        <v>0</v>
      </c>
      <c r="I86" s="339" t="s">
        <v>183</v>
      </c>
      <c r="J86" s="340" t="s">
        <v>90</v>
      </c>
      <c r="K86" s="376" t="s">
        <v>380</v>
      </c>
      <c r="L86" s="376" t="s">
        <v>381</v>
      </c>
      <c r="M86" s="341" t="s">
        <v>476</v>
      </c>
    </row>
    <row r="87" spans="1:13" ht="26.25" thickBot="1" x14ac:dyDescent="0.25">
      <c r="A87" s="313" t="s">
        <v>187</v>
      </c>
      <c r="B87" s="314" t="s">
        <v>18</v>
      </c>
      <c r="C87" s="315"/>
      <c r="D87" s="315"/>
      <c r="E87" s="316">
        <f>E88+E89+E93+E97+E98+E99+E100+E101</f>
        <v>1214.5</v>
      </c>
      <c r="F87" s="316">
        <f>F88+F89+F93+F97+F98+F99+F100+F101</f>
        <v>1177</v>
      </c>
      <c r="G87" s="316">
        <f>G88+G89+G93+G97+G98+G99+G100+G101</f>
        <v>876.1</v>
      </c>
      <c r="H87" s="316">
        <f>H88+H89+H93+H97+H98+H99+H100+H101+0.1</f>
        <v>301</v>
      </c>
      <c r="I87" s="315"/>
      <c r="J87" s="72"/>
      <c r="K87" s="375"/>
      <c r="L87" s="375"/>
      <c r="M87" s="317"/>
    </row>
    <row r="88" spans="1:13" s="360" customFormat="1" ht="115.5" thickBot="1" x14ac:dyDescent="0.25">
      <c r="A88" s="357" t="s">
        <v>188</v>
      </c>
      <c r="B88" s="358" t="s">
        <v>189</v>
      </c>
      <c r="C88" s="351" t="s">
        <v>37</v>
      </c>
      <c r="D88" s="351" t="s">
        <v>321</v>
      </c>
      <c r="E88" s="364">
        <v>17.899999999999999</v>
      </c>
      <c r="F88" s="364">
        <v>17.899999999999999</v>
      </c>
      <c r="G88" s="364">
        <v>9.9</v>
      </c>
      <c r="H88" s="364">
        <v>8</v>
      </c>
      <c r="I88" s="351" t="s">
        <v>190</v>
      </c>
      <c r="J88" s="353" t="s">
        <v>95</v>
      </c>
      <c r="K88" s="380" t="s">
        <v>326</v>
      </c>
      <c r="L88" s="380" t="s">
        <v>326</v>
      </c>
      <c r="M88" s="354" t="s">
        <v>438</v>
      </c>
    </row>
    <row r="89" spans="1:13" ht="137.65" customHeight="1" x14ac:dyDescent="0.2">
      <c r="A89" s="343" t="s">
        <v>192</v>
      </c>
      <c r="B89" s="342" t="s">
        <v>450</v>
      </c>
      <c r="C89" s="315"/>
      <c r="D89" s="315"/>
      <c r="E89" s="316">
        <f>SUM(E90:E92)</f>
        <v>394.8</v>
      </c>
      <c r="F89" s="316">
        <f>SUM(F90:F92)</f>
        <v>308.2</v>
      </c>
      <c r="G89" s="316">
        <f>SUM(G90:G92)</f>
        <v>194.10000000000002</v>
      </c>
      <c r="H89" s="316">
        <f>SUM(H90:H92)</f>
        <v>114.1</v>
      </c>
      <c r="I89" s="336" t="s">
        <v>439</v>
      </c>
      <c r="J89" s="337" t="s">
        <v>79</v>
      </c>
      <c r="K89" s="377" t="s">
        <v>328</v>
      </c>
      <c r="L89" s="377" t="s">
        <v>371</v>
      </c>
      <c r="M89" s="513" t="s">
        <v>477</v>
      </c>
    </row>
    <row r="90" spans="1:13" x14ac:dyDescent="0.2">
      <c r="A90" s="303"/>
      <c r="B90" s="304"/>
      <c r="C90" s="305" t="s">
        <v>37</v>
      </c>
      <c r="D90" s="305" t="s">
        <v>321</v>
      </c>
      <c r="E90" s="306">
        <v>198.5</v>
      </c>
      <c r="F90" s="306">
        <v>193.2</v>
      </c>
      <c r="G90" s="306">
        <v>90.7</v>
      </c>
      <c r="H90" s="306">
        <v>102.5</v>
      </c>
      <c r="I90" s="305"/>
      <c r="J90" s="88"/>
      <c r="K90" s="373"/>
      <c r="L90" s="373"/>
      <c r="M90" s="514"/>
    </row>
    <row r="91" spans="1:13" x14ac:dyDescent="0.2">
      <c r="A91" s="303"/>
      <c r="B91" s="304"/>
      <c r="C91" s="305" t="s">
        <v>60</v>
      </c>
      <c r="D91" s="305" t="s">
        <v>383</v>
      </c>
      <c r="E91" s="306">
        <v>115</v>
      </c>
      <c r="F91" s="306">
        <v>115</v>
      </c>
      <c r="G91" s="306">
        <v>103.4</v>
      </c>
      <c r="H91" s="306">
        <v>11.6</v>
      </c>
      <c r="I91" s="305"/>
      <c r="J91" s="88"/>
      <c r="K91" s="373"/>
      <c r="L91" s="373"/>
      <c r="M91" s="514"/>
    </row>
    <row r="92" spans="1:13" ht="13.5" thickBot="1" x14ac:dyDescent="0.25">
      <c r="A92" s="303"/>
      <c r="B92" s="304"/>
      <c r="C92" s="305" t="s">
        <v>44</v>
      </c>
      <c r="D92" s="305" t="s">
        <v>382</v>
      </c>
      <c r="E92" s="306">
        <v>81.3</v>
      </c>
      <c r="F92" s="306">
        <v>0</v>
      </c>
      <c r="G92" s="306">
        <v>0</v>
      </c>
      <c r="H92" s="306">
        <v>0</v>
      </c>
      <c r="I92" s="305"/>
      <c r="J92" s="88"/>
      <c r="K92" s="373"/>
      <c r="L92" s="373"/>
      <c r="M92" s="515"/>
    </row>
    <row r="93" spans="1:13" s="360" customFormat="1" ht="58.15" customHeight="1" x14ac:dyDescent="0.2">
      <c r="A93" s="487" t="s">
        <v>196</v>
      </c>
      <c r="B93" s="498" t="s">
        <v>451</v>
      </c>
      <c r="C93" s="351"/>
      <c r="D93" s="351"/>
      <c r="E93" s="352">
        <f>SUM(E94:E96)</f>
        <v>79.5</v>
      </c>
      <c r="F93" s="352">
        <f>SUM(F94:F96)</f>
        <v>128.6</v>
      </c>
      <c r="G93" s="352">
        <f>SUM(G94:G96)</f>
        <v>2.5</v>
      </c>
      <c r="H93" s="352">
        <f>SUM(H94:H96)</f>
        <v>126.1</v>
      </c>
      <c r="I93" s="351" t="s">
        <v>198</v>
      </c>
      <c r="J93" s="353" t="s">
        <v>79</v>
      </c>
      <c r="K93" s="380">
        <v>100</v>
      </c>
      <c r="L93" s="380">
        <v>100</v>
      </c>
      <c r="M93" s="354" t="s">
        <v>384</v>
      </c>
    </row>
    <row r="94" spans="1:13" s="360" customFormat="1" x14ac:dyDescent="0.2">
      <c r="A94" s="488"/>
      <c r="B94" s="516"/>
      <c r="C94" s="355" t="s">
        <v>37</v>
      </c>
      <c r="D94" s="355" t="s">
        <v>321</v>
      </c>
      <c r="E94" s="361">
        <v>0.4</v>
      </c>
      <c r="F94" s="361">
        <v>3</v>
      </c>
      <c r="G94" s="361">
        <v>2.5</v>
      </c>
      <c r="H94" s="361">
        <v>0.5</v>
      </c>
      <c r="I94" s="355"/>
      <c r="J94" s="82"/>
      <c r="K94" s="381"/>
      <c r="L94" s="381"/>
      <c r="M94" s="356"/>
    </row>
    <row r="95" spans="1:13" s="360" customFormat="1" x14ac:dyDescent="0.2">
      <c r="A95" s="362"/>
      <c r="B95" s="363"/>
      <c r="C95" s="355" t="s">
        <v>60</v>
      </c>
      <c r="D95" s="355" t="s">
        <v>383</v>
      </c>
      <c r="E95" s="361">
        <v>79.099999999999994</v>
      </c>
      <c r="F95" s="361">
        <v>79.099999999999994</v>
      </c>
      <c r="G95" s="361">
        <v>0</v>
      </c>
      <c r="H95" s="361">
        <v>79.099999999999994</v>
      </c>
      <c r="I95" s="355"/>
      <c r="J95" s="82"/>
      <c r="K95" s="381"/>
      <c r="L95" s="381"/>
      <c r="M95" s="356"/>
    </row>
    <row r="96" spans="1:13" s="360" customFormat="1" ht="13.5" thickBot="1" x14ac:dyDescent="0.25">
      <c r="A96" s="362"/>
      <c r="B96" s="363"/>
      <c r="C96" s="355" t="s">
        <v>24</v>
      </c>
      <c r="D96" s="355" t="s">
        <v>378</v>
      </c>
      <c r="E96" s="361">
        <v>0</v>
      </c>
      <c r="F96" s="361">
        <v>46.5</v>
      </c>
      <c r="G96" s="361">
        <v>0</v>
      </c>
      <c r="H96" s="361">
        <v>46.5</v>
      </c>
      <c r="I96" s="355"/>
      <c r="J96" s="82"/>
      <c r="K96" s="381"/>
      <c r="L96" s="381"/>
      <c r="M96" s="356"/>
    </row>
    <row r="97" spans="1:13" s="360" customFormat="1" ht="39" hidden="1" thickBot="1" x14ac:dyDescent="0.25">
      <c r="A97" s="357" t="s">
        <v>385</v>
      </c>
      <c r="B97" s="358" t="s">
        <v>386</v>
      </c>
      <c r="C97" s="351"/>
      <c r="D97" s="351"/>
      <c r="E97" s="364">
        <v>0</v>
      </c>
      <c r="F97" s="364">
        <v>0</v>
      </c>
      <c r="G97" s="364">
        <v>0</v>
      </c>
      <c r="H97" s="364">
        <v>0</v>
      </c>
      <c r="I97" s="351"/>
      <c r="J97" s="353"/>
      <c r="K97" s="380"/>
      <c r="L97" s="380"/>
      <c r="M97" s="354"/>
    </row>
    <row r="98" spans="1:13" s="360" customFormat="1" ht="39" hidden="1" thickBot="1" x14ac:dyDescent="0.25">
      <c r="A98" s="357" t="s">
        <v>387</v>
      </c>
      <c r="B98" s="358" t="s">
        <v>388</v>
      </c>
      <c r="C98" s="351"/>
      <c r="D98" s="351"/>
      <c r="E98" s="364">
        <v>0</v>
      </c>
      <c r="F98" s="364">
        <v>0</v>
      </c>
      <c r="G98" s="364">
        <v>0</v>
      </c>
      <c r="H98" s="364">
        <v>0</v>
      </c>
      <c r="I98" s="351"/>
      <c r="J98" s="353"/>
      <c r="K98" s="380"/>
      <c r="L98" s="380"/>
      <c r="M98" s="354"/>
    </row>
    <row r="99" spans="1:13" s="360" customFormat="1" ht="39" thickBot="1" x14ac:dyDescent="0.25">
      <c r="A99" s="357" t="s">
        <v>389</v>
      </c>
      <c r="B99" s="358" t="s">
        <v>452</v>
      </c>
      <c r="C99" s="351" t="s">
        <v>2</v>
      </c>
      <c r="D99" s="351" t="s">
        <v>303</v>
      </c>
      <c r="E99" s="364">
        <v>134</v>
      </c>
      <c r="F99" s="364">
        <v>134</v>
      </c>
      <c r="G99" s="364">
        <v>132.9</v>
      </c>
      <c r="H99" s="364">
        <v>1.1000000000000001</v>
      </c>
      <c r="I99" s="351" t="s">
        <v>61</v>
      </c>
      <c r="J99" s="353" t="s">
        <v>79</v>
      </c>
      <c r="K99" s="380" t="s">
        <v>326</v>
      </c>
      <c r="L99" s="380" t="s">
        <v>326</v>
      </c>
      <c r="M99" s="354" t="s">
        <v>390</v>
      </c>
    </row>
    <row r="100" spans="1:13" ht="115.5" thickBot="1" x14ac:dyDescent="0.25">
      <c r="A100" s="343" t="s">
        <v>391</v>
      </c>
      <c r="B100" s="342" t="s">
        <v>392</v>
      </c>
      <c r="C100" s="315" t="s">
        <v>2</v>
      </c>
      <c r="D100" s="315" t="s">
        <v>303</v>
      </c>
      <c r="E100" s="318">
        <v>88.3</v>
      </c>
      <c r="F100" s="318">
        <v>88.3</v>
      </c>
      <c r="G100" s="318">
        <v>36.700000000000003</v>
      </c>
      <c r="H100" s="318">
        <v>51.6</v>
      </c>
      <c r="I100" s="336" t="s">
        <v>393</v>
      </c>
      <c r="J100" s="337" t="s">
        <v>79</v>
      </c>
      <c r="K100" s="377" t="s">
        <v>328</v>
      </c>
      <c r="L100" s="382">
        <v>65.290000000000006</v>
      </c>
      <c r="M100" s="369" t="s">
        <v>478</v>
      </c>
    </row>
    <row r="101" spans="1:13" s="360" customFormat="1" ht="148.9" customHeight="1" x14ac:dyDescent="0.2">
      <c r="A101" s="357" t="s">
        <v>199</v>
      </c>
      <c r="B101" s="358" t="s">
        <v>38</v>
      </c>
      <c r="C101" s="351"/>
      <c r="D101" s="351"/>
      <c r="E101" s="352">
        <f>SUM(E102:E103)</f>
        <v>500</v>
      </c>
      <c r="F101" s="352">
        <f>SUM(F102:F103)</f>
        <v>500</v>
      </c>
      <c r="G101" s="352">
        <f>SUM(G102:G103)</f>
        <v>500</v>
      </c>
      <c r="H101" s="352">
        <f>SUM(H102:H103)</f>
        <v>0</v>
      </c>
      <c r="I101" s="351" t="s">
        <v>200</v>
      </c>
      <c r="J101" s="353" t="s">
        <v>79</v>
      </c>
      <c r="K101" s="380" t="s">
        <v>394</v>
      </c>
      <c r="L101" s="380" t="s">
        <v>394</v>
      </c>
      <c r="M101" s="489" t="s">
        <v>440</v>
      </c>
    </row>
    <row r="102" spans="1:13" s="360" customFormat="1" x14ac:dyDescent="0.2">
      <c r="A102" s="362"/>
      <c r="B102" s="363"/>
      <c r="C102" s="355" t="s">
        <v>2</v>
      </c>
      <c r="D102" s="355" t="s">
        <v>303</v>
      </c>
      <c r="E102" s="361">
        <v>400</v>
      </c>
      <c r="F102" s="361">
        <v>400</v>
      </c>
      <c r="G102" s="361">
        <v>400</v>
      </c>
      <c r="H102" s="361">
        <v>0</v>
      </c>
      <c r="I102" s="355"/>
      <c r="J102" s="82"/>
      <c r="K102" s="381"/>
      <c r="L102" s="381"/>
      <c r="M102" s="490"/>
    </row>
    <row r="103" spans="1:13" s="360" customFormat="1" ht="13.5" thickBot="1" x14ac:dyDescent="0.25">
      <c r="A103" s="362"/>
      <c r="B103" s="363"/>
      <c r="C103" s="355" t="s">
        <v>37</v>
      </c>
      <c r="D103" s="355" t="s">
        <v>321</v>
      </c>
      <c r="E103" s="361">
        <v>100</v>
      </c>
      <c r="F103" s="361">
        <v>100</v>
      </c>
      <c r="G103" s="361">
        <v>100</v>
      </c>
      <c r="H103" s="361">
        <v>0</v>
      </c>
      <c r="I103" s="355"/>
      <c r="J103" s="82"/>
      <c r="K103" s="381"/>
      <c r="L103" s="381"/>
      <c r="M103" s="491"/>
    </row>
    <row r="104" spans="1:13" s="360" customFormat="1" ht="26.25" thickBot="1" x14ac:dyDescent="0.25">
      <c r="A104" s="357" t="s">
        <v>205</v>
      </c>
      <c r="B104" s="358" t="s">
        <v>206</v>
      </c>
      <c r="C104" s="351"/>
      <c r="D104" s="351"/>
      <c r="E104" s="352">
        <f>E105+E107+E109+E110+E112+E114+E115</f>
        <v>82.7</v>
      </c>
      <c r="F104" s="352">
        <f>F105+F107+F109+F110+F112+F114+F115</f>
        <v>93</v>
      </c>
      <c r="G104" s="352">
        <f>G105+G107+G109+G110+G112+G114+G115+0.1</f>
        <v>82.4</v>
      </c>
      <c r="H104" s="352">
        <f>H105+H107+H109+H110+H112+H114+H115-0.1</f>
        <v>10.6</v>
      </c>
      <c r="I104" s="351"/>
      <c r="J104" s="353"/>
      <c r="K104" s="380"/>
      <c r="L104" s="380"/>
      <c r="M104" s="354"/>
    </row>
    <row r="105" spans="1:13" s="360" customFormat="1" ht="29.65" customHeight="1" x14ac:dyDescent="0.2">
      <c r="A105" s="487" t="s">
        <v>207</v>
      </c>
      <c r="B105" s="498" t="s">
        <v>57</v>
      </c>
      <c r="C105" s="351"/>
      <c r="D105" s="351"/>
      <c r="E105" s="359">
        <f>SUM(E106:E106)</f>
        <v>10</v>
      </c>
      <c r="F105" s="359">
        <f>SUM(F106:F106)</f>
        <v>10</v>
      </c>
      <c r="G105" s="359">
        <f>SUM(G106:G106)</f>
        <v>9.4</v>
      </c>
      <c r="H105" s="359">
        <f>SUM(H106:H106)</f>
        <v>0.6</v>
      </c>
      <c r="I105" s="351" t="s">
        <v>209</v>
      </c>
      <c r="J105" s="353" t="s">
        <v>79</v>
      </c>
      <c r="K105" s="380" t="s">
        <v>328</v>
      </c>
      <c r="L105" s="380" t="s">
        <v>328</v>
      </c>
      <c r="M105" s="354" t="s">
        <v>395</v>
      </c>
    </row>
    <row r="106" spans="1:13" s="360" customFormat="1" ht="13.5" thickBot="1" x14ac:dyDescent="0.25">
      <c r="A106" s="511"/>
      <c r="B106" s="499"/>
      <c r="C106" s="355" t="s">
        <v>37</v>
      </c>
      <c r="D106" s="355" t="s">
        <v>321</v>
      </c>
      <c r="E106" s="361">
        <v>10</v>
      </c>
      <c r="F106" s="361">
        <v>10</v>
      </c>
      <c r="G106" s="361">
        <v>9.4</v>
      </c>
      <c r="H106" s="361">
        <v>0.6</v>
      </c>
      <c r="I106" s="355"/>
      <c r="J106" s="82"/>
      <c r="K106" s="381"/>
      <c r="L106" s="381"/>
      <c r="M106" s="356"/>
    </row>
    <row r="107" spans="1:13" s="360" customFormat="1" ht="25.5" hidden="1" x14ac:dyDescent="0.2">
      <c r="A107" s="357" t="s">
        <v>213</v>
      </c>
      <c r="B107" s="358" t="s">
        <v>42</v>
      </c>
      <c r="C107" s="351" t="s">
        <v>2</v>
      </c>
      <c r="D107" s="351" t="s">
        <v>303</v>
      </c>
      <c r="E107" s="352">
        <f>SUM(E108:E108)</f>
        <v>0</v>
      </c>
      <c r="F107" s="352">
        <f>SUM(F108:F108)</f>
        <v>0</v>
      </c>
      <c r="G107" s="352">
        <f>SUM(G108:G108)</f>
        <v>0</v>
      </c>
      <c r="H107" s="352">
        <f>SUM(H108:H108)</f>
        <v>0</v>
      </c>
      <c r="I107" s="351" t="s">
        <v>214</v>
      </c>
      <c r="J107" s="353" t="s">
        <v>79</v>
      </c>
      <c r="K107" s="380" t="s">
        <v>146</v>
      </c>
      <c r="L107" s="380" t="s">
        <v>146</v>
      </c>
      <c r="M107" s="354"/>
    </row>
    <row r="108" spans="1:13" s="360" customFormat="1" ht="13.5" hidden="1" thickBot="1" x14ac:dyDescent="0.25">
      <c r="A108" s="362"/>
      <c r="B108" s="363"/>
      <c r="C108" s="355"/>
      <c r="D108" s="355"/>
      <c r="E108" s="361">
        <v>0</v>
      </c>
      <c r="F108" s="361">
        <v>0</v>
      </c>
      <c r="G108" s="361">
        <v>0</v>
      </c>
      <c r="H108" s="361">
        <v>0</v>
      </c>
      <c r="I108" s="355" t="s">
        <v>216</v>
      </c>
      <c r="J108" s="82" t="s">
        <v>79</v>
      </c>
      <c r="K108" s="381" t="s">
        <v>146</v>
      </c>
      <c r="L108" s="381" t="s">
        <v>146</v>
      </c>
      <c r="M108" s="356"/>
    </row>
    <row r="109" spans="1:13" s="360" customFormat="1" ht="39" thickBot="1" x14ac:dyDescent="0.25">
      <c r="A109" s="357" t="s">
        <v>221</v>
      </c>
      <c r="B109" s="358" t="s">
        <v>222</v>
      </c>
      <c r="C109" s="351" t="s">
        <v>2</v>
      </c>
      <c r="D109" s="351" t="s">
        <v>303</v>
      </c>
      <c r="E109" s="364">
        <v>31.5</v>
      </c>
      <c r="F109" s="364">
        <v>31.5</v>
      </c>
      <c r="G109" s="364">
        <v>31.5</v>
      </c>
      <c r="H109" s="364">
        <v>0</v>
      </c>
      <c r="I109" s="351" t="s">
        <v>396</v>
      </c>
      <c r="J109" s="353" t="s">
        <v>79</v>
      </c>
      <c r="K109" s="380" t="s">
        <v>328</v>
      </c>
      <c r="L109" s="380" t="s">
        <v>328</v>
      </c>
      <c r="M109" s="354" t="s">
        <v>397</v>
      </c>
    </row>
    <row r="110" spans="1:13" s="360" customFormat="1" ht="39" thickBot="1" x14ac:dyDescent="0.25">
      <c r="A110" s="357" t="s">
        <v>225</v>
      </c>
      <c r="B110" s="358" t="s">
        <v>453</v>
      </c>
      <c r="C110" s="351" t="s">
        <v>37</v>
      </c>
      <c r="D110" s="351" t="s">
        <v>321</v>
      </c>
      <c r="E110" s="352">
        <f>SUM(E111:E111)+2</f>
        <v>2</v>
      </c>
      <c r="F110" s="352">
        <f>SUM(F111:F111)+2.3</f>
        <v>2.2999999999999998</v>
      </c>
      <c r="G110" s="352">
        <f>SUM(G111:G111)+2.2</f>
        <v>2.2000000000000002</v>
      </c>
      <c r="H110" s="352">
        <f>SUM(H111:H111)+0.1</f>
        <v>0.1</v>
      </c>
      <c r="I110" s="355" t="s">
        <v>227</v>
      </c>
      <c r="J110" s="82" t="s">
        <v>95</v>
      </c>
      <c r="K110" s="381">
        <v>1</v>
      </c>
      <c r="L110" s="381">
        <v>1</v>
      </c>
      <c r="M110" s="354"/>
    </row>
    <row r="111" spans="1:13" s="360" customFormat="1" ht="13.5" hidden="1" thickBot="1" x14ac:dyDescent="0.25">
      <c r="A111" s="362"/>
      <c r="B111" s="363"/>
      <c r="C111" s="355"/>
      <c r="D111" s="355"/>
      <c r="E111" s="365">
        <v>0</v>
      </c>
      <c r="F111" s="365">
        <v>0</v>
      </c>
      <c r="G111" s="365">
        <v>0</v>
      </c>
      <c r="H111" s="365">
        <v>0</v>
      </c>
      <c r="I111" s="355" t="s">
        <v>227</v>
      </c>
      <c r="J111" s="82" t="s">
        <v>95</v>
      </c>
      <c r="K111" s="381">
        <v>1</v>
      </c>
      <c r="L111" s="381">
        <v>1</v>
      </c>
      <c r="M111" s="356"/>
    </row>
    <row r="112" spans="1:13" s="360" customFormat="1" ht="38.25" hidden="1" x14ac:dyDescent="0.2">
      <c r="A112" s="357" t="s">
        <v>229</v>
      </c>
      <c r="B112" s="358" t="s">
        <v>230</v>
      </c>
      <c r="C112" s="351" t="s">
        <v>2</v>
      </c>
      <c r="D112" s="351" t="s">
        <v>303</v>
      </c>
      <c r="E112" s="352">
        <f>SUM(E113:E113)</f>
        <v>0</v>
      </c>
      <c r="F112" s="352">
        <f>SUM(F113:F113)</f>
        <v>0</v>
      </c>
      <c r="G112" s="352">
        <f>SUM(G113:G113)</f>
        <v>0</v>
      </c>
      <c r="H112" s="352">
        <f>SUM(H113:H113)</f>
        <v>0</v>
      </c>
      <c r="I112" s="351" t="s">
        <v>231</v>
      </c>
      <c r="J112" s="353" t="s">
        <v>79</v>
      </c>
      <c r="K112" s="380" t="s">
        <v>146</v>
      </c>
      <c r="L112" s="380" t="s">
        <v>146</v>
      </c>
      <c r="M112" s="354"/>
    </row>
    <row r="113" spans="1:13" s="360" customFormat="1" ht="26.25" hidden="1" thickBot="1" x14ac:dyDescent="0.25">
      <c r="A113" s="362"/>
      <c r="B113" s="363"/>
      <c r="C113" s="355"/>
      <c r="D113" s="355"/>
      <c r="E113" s="361">
        <v>0</v>
      </c>
      <c r="F113" s="361">
        <v>0</v>
      </c>
      <c r="G113" s="361">
        <v>0</v>
      </c>
      <c r="H113" s="361">
        <v>0</v>
      </c>
      <c r="I113" s="355" t="s">
        <v>232</v>
      </c>
      <c r="J113" s="82" t="s">
        <v>79</v>
      </c>
      <c r="K113" s="381" t="s">
        <v>146</v>
      </c>
      <c r="L113" s="381" t="s">
        <v>146</v>
      </c>
      <c r="M113" s="356"/>
    </row>
    <row r="114" spans="1:13" s="360" customFormat="1" ht="26.25" thickBot="1" x14ac:dyDescent="0.25">
      <c r="A114" s="357" t="s">
        <v>236</v>
      </c>
      <c r="B114" s="358" t="s">
        <v>58</v>
      </c>
      <c r="C114" s="351" t="s">
        <v>2</v>
      </c>
      <c r="D114" s="351" t="s">
        <v>303</v>
      </c>
      <c r="E114" s="364">
        <v>39.200000000000003</v>
      </c>
      <c r="F114" s="364">
        <v>39.200000000000003</v>
      </c>
      <c r="G114" s="364">
        <v>39.200000000000003</v>
      </c>
      <c r="H114" s="364">
        <v>0</v>
      </c>
      <c r="I114" s="351" t="s">
        <v>216</v>
      </c>
      <c r="J114" s="353" t="s">
        <v>79</v>
      </c>
      <c r="K114" s="380" t="s">
        <v>328</v>
      </c>
      <c r="L114" s="380" t="s">
        <v>328</v>
      </c>
      <c r="M114" s="354" t="s">
        <v>441</v>
      </c>
    </row>
    <row r="115" spans="1:13" ht="39" thickBot="1" x14ac:dyDescent="0.25">
      <c r="A115" s="349" t="s">
        <v>398</v>
      </c>
      <c r="B115" s="350" t="s">
        <v>399</v>
      </c>
      <c r="C115" s="315" t="s">
        <v>37</v>
      </c>
      <c r="D115" s="315" t="s">
        <v>321</v>
      </c>
      <c r="E115" s="318">
        <v>0</v>
      </c>
      <c r="F115" s="318">
        <v>10</v>
      </c>
      <c r="G115" s="318">
        <v>0</v>
      </c>
      <c r="H115" s="318">
        <v>10</v>
      </c>
      <c r="I115" s="346" t="s">
        <v>396</v>
      </c>
      <c r="J115" s="347" t="s">
        <v>79</v>
      </c>
      <c r="K115" s="378" t="s">
        <v>328</v>
      </c>
      <c r="L115" s="378" t="s">
        <v>146</v>
      </c>
      <c r="M115" s="348" t="s">
        <v>442</v>
      </c>
    </row>
    <row r="116" spans="1:13" ht="26.25" hidden="1" thickBot="1" x14ac:dyDescent="0.25">
      <c r="A116" s="313" t="s">
        <v>241</v>
      </c>
      <c r="B116" s="314" t="s">
        <v>242</v>
      </c>
      <c r="C116" s="315"/>
      <c r="D116" s="315"/>
      <c r="E116" s="316">
        <f>SUM(E117:E117)</f>
        <v>160.80000000000001</v>
      </c>
      <c r="F116" s="316">
        <f>SUM(F117:F117)</f>
        <v>132.79999999999998</v>
      </c>
      <c r="G116" s="316">
        <f>SUM(G117:G117)</f>
        <v>112.3</v>
      </c>
      <c r="H116" s="316">
        <f>SUM(H117:H117)</f>
        <v>20.5</v>
      </c>
      <c r="I116" s="315"/>
      <c r="J116" s="72"/>
      <c r="K116" s="375"/>
      <c r="L116" s="375"/>
      <c r="M116" s="317"/>
    </row>
    <row r="117" spans="1:13" ht="15" customHeight="1" x14ac:dyDescent="0.2">
      <c r="A117" s="495" t="s">
        <v>243</v>
      </c>
      <c r="B117" s="492" t="s">
        <v>242</v>
      </c>
      <c r="C117" s="315"/>
      <c r="D117" s="315"/>
      <c r="E117" s="316">
        <f>SUM(E118:E120)</f>
        <v>160.80000000000001</v>
      </c>
      <c r="F117" s="316">
        <f>SUM(F118:F120)</f>
        <v>132.79999999999998</v>
      </c>
      <c r="G117" s="316">
        <f>SUM(G118:G120)</f>
        <v>112.3</v>
      </c>
      <c r="H117" s="316">
        <f>SUM(H118:H120)</f>
        <v>20.5</v>
      </c>
      <c r="I117" s="315" t="s">
        <v>244</v>
      </c>
      <c r="J117" s="72" t="s">
        <v>90</v>
      </c>
      <c r="K117" s="375" t="s">
        <v>307</v>
      </c>
      <c r="L117" s="375" t="s">
        <v>307</v>
      </c>
      <c r="M117" s="504" t="s">
        <v>400</v>
      </c>
    </row>
    <row r="118" spans="1:13" x14ac:dyDescent="0.2">
      <c r="A118" s="496"/>
      <c r="B118" s="493"/>
      <c r="C118" s="305" t="s">
        <v>37</v>
      </c>
      <c r="D118" s="305" t="s">
        <v>401</v>
      </c>
      <c r="E118" s="306">
        <v>19.3</v>
      </c>
      <c r="F118" s="306">
        <v>19.3</v>
      </c>
      <c r="G118" s="306">
        <v>19.3</v>
      </c>
      <c r="H118" s="306">
        <v>0</v>
      </c>
      <c r="I118" s="305"/>
      <c r="J118" s="88"/>
      <c r="K118" s="373"/>
      <c r="L118" s="373"/>
      <c r="M118" s="505"/>
    </row>
    <row r="119" spans="1:13" x14ac:dyDescent="0.2">
      <c r="A119" s="496"/>
      <c r="B119" s="493"/>
      <c r="C119" s="305" t="s">
        <v>2</v>
      </c>
      <c r="D119" s="305" t="s">
        <v>303</v>
      </c>
      <c r="E119" s="306">
        <v>140.80000000000001</v>
      </c>
      <c r="F119" s="306">
        <v>112.8</v>
      </c>
      <c r="G119" s="306">
        <v>92.3</v>
      </c>
      <c r="H119" s="306">
        <v>20.5</v>
      </c>
      <c r="I119" s="305"/>
      <c r="J119" s="88"/>
      <c r="K119" s="373"/>
      <c r="L119" s="373"/>
      <c r="M119" s="505"/>
    </row>
    <row r="120" spans="1:13" ht="13.5" thickBot="1" x14ac:dyDescent="0.25">
      <c r="A120" s="497"/>
      <c r="B120" s="494"/>
      <c r="C120" s="305" t="s">
        <v>37</v>
      </c>
      <c r="D120" s="305" t="s">
        <v>321</v>
      </c>
      <c r="E120" s="306">
        <v>0.7</v>
      </c>
      <c r="F120" s="306">
        <v>0.7</v>
      </c>
      <c r="G120" s="306">
        <v>0.7</v>
      </c>
      <c r="H120" s="306">
        <v>0</v>
      </c>
      <c r="I120" s="305"/>
      <c r="J120" s="88"/>
      <c r="K120" s="373"/>
      <c r="L120" s="373"/>
      <c r="M120" s="506"/>
    </row>
    <row r="121" spans="1:13" ht="39" thickBot="1" x14ac:dyDescent="0.25">
      <c r="A121" s="308" t="s">
        <v>246</v>
      </c>
      <c r="B121" s="309" t="s">
        <v>22</v>
      </c>
      <c r="C121" s="310"/>
      <c r="D121" s="310"/>
      <c r="E121" s="311">
        <f>E122+E135</f>
        <v>564</v>
      </c>
      <c r="F121" s="311">
        <f>F122+F135</f>
        <v>162.69999999999999</v>
      </c>
      <c r="G121" s="311">
        <f>G122+G135</f>
        <v>125.1</v>
      </c>
      <c r="H121" s="311">
        <f>H122+H135</f>
        <v>37.6</v>
      </c>
      <c r="I121" s="310"/>
      <c r="J121" s="63"/>
      <c r="K121" s="374"/>
      <c r="L121" s="374"/>
      <c r="M121" s="312"/>
    </row>
    <row r="122" spans="1:13" ht="26.25" thickBot="1" x14ac:dyDescent="0.25">
      <c r="A122" s="313" t="s">
        <v>247</v>
      </c>
      <c r="B122" s="314" t="s">
        <v>26</v>
      </c>
      <c r="C122" s="315"/>
      <c r="D122" s="315"/>
      <c r="E122" s="316">
        <f>E123+E125+E127+E131+E134</f>
        <v>558</v>
      </c>
      <c r="F122" s="316">
        <f>F123+F125+F127+F131+F134</f>
        <v>156.69999999999999</v>
      </c>
      <c r="G122" s="316">
        <f>G123+G125+G127+G131+G134</f>
        <v>119.1</v>
      </c>
      <c r="H122" s="316">
        <f>H123+H125+H127+H131+H134</f>
        <v>37.6</v>
      </c>
      <c r="I122" s="315"/>
      <c r="J122" s="72"/>
      <c r="K122" s="375"/>
      <c r="L122" s="375"/>
      <c r="M122" s="317"/>
    </row>
    <row r="123" spans="1:13" ht="30.6" customHeight="1" x14ac:dyDescent="0.2">
      <c r="A123" s="509" t="s">
        <v>248</v>
      </c>
      <c r="B123" s="507" t="s">
        <v>402</v>
      </c>
      <c r="C123" s="315"/>
      <c r="D123" s="315"/>
      <c r="E123" s="333">
        <f>SUM(E124:E124)</f>
        <v>420</v>
      </c>
      <c r="F123" s="333">
        <f>SUM(F124:F124)</f>
        <v>30</v>
      </c>
      <c r="G123" s="333">
        <f>SUM(G124:G124)</f>
        <v>22.4</v>
      </c>
      <c r="H123" s="333">
        <f>SUM(H124:H124)</f>
        <v>7.6</v>
      </c>
      <c r="I123" s="336" t="s">
        <v>250</v>
      </c>
      <c r="J123" s="337" t="s">
        <v>79</v>
      </c>
      <c r="K123" s="377" t="s">
        <v>403</v>
      </c>
      <c r="L123" s="377" t="s">
        <v>404</v>
      </c>
      <c r="M123" s="338" t="s">
        <v>405</v>
      </c>
    </row>
    <row r="124" spans="1:13" ht="13.5" thickBot="1" x14ac:dyDescent="0.25">
      <c r="A124" s="510"/>
      <c r="B124" s="508"/>
      <c r="C124" s="305" t="s">
        <v>37</v>
      </c>
      <c r="D124" s="305" t="s">
        <v>321</v>
      </c>
      <c r="E124" s="306">
        <v>420</v>
      </c>
      <c r="F124" s="306">
        <v>30</v>
      </c>
      <c r="G124" s="306">
        <v>22.4</v>
      </c>
      <c r="H124" s="306">
        <v>7.6</v>
      </c>
      <c r="I124" s="305"/>
      <c r="J124" s="88"/>
      <c r="K124" s="373"/>
      <c r="L124" s="373"/>
      <c r="M124" s="307"/>
    </row>
    <row r="125" spans="1:13" s="360" customFormat="1" ht="30.6" customHeight="1" x14ac:dyDescent="0.2">
      <c r="A125" s="487" t="s">
        <v>252</v>
      </c>
      <c r="B125" s="498" t="s">
        <v>253</v>
      </c>
      <c r="C125" s="351"/>
      <c r="D125" s="351"/>
      <c r="E125" s="359">
        <f>SUM(E126:E126)</f>
        <v>13</v>
      </c>
      <c r="F125" s="359">
        <f>SUM(F126:F126)</f>
        <v>1.7</v>
      </c>
      <c r="G125" s="359">
        <f>SUM(G126:G126)</f>
        <v>1.6</v>
      </c>
      <c r="H125" s="359">
        <f>SUM(H126:H126)</f>
        <v>0.1</v>
      </c>
      <c r="I125" s="351" t="s">
        <v>254</v>
      </c>
      <c r="J125" s="353" t="s">
        <v>95</v>
      </c>
      <c r="K125" s="380" t="s">
        <v>328</v>
      </c>
      <c r="L125" s="380" t="s">
        <v>328</v>
      </c>
      <c r="M125" s="354" t="s">
        <v>443</v>
      </c>
    </row>
    <row r="126" spans="1:13" s="360" customFormat="1" ht="13.5" thickBot="1" x14ac:dyDescent="0.25">
      <c r="A126" s="511"/>
      <c r="B126" s="499"/>
      <c r="C126" s="355" t="s">
        <v>37</v>
      </c>
      <c r="D126" s="355" t="s">
        <v>321</v>
      </c>
      <c r="E126" s="361">
        <v>13</v>
      </c>
      <c r="F126" s="361">
        <v>1.7</v>
      </c>
      <c r="G126" s="361">
        <v>1.6</v>
      </c>
      <c r="H126" s="361">
        <v>0.1</v>
      </c>
      <c r="I126" s="355"/>
      <c r="J126" s="82"/>
      <c r="K126" s="381"/>
      <c r="L126" s="381"/>
      <c r="M126" s="356"/>
    </row>
    <row r="127" spans="1:13" ht="31.9" customHeight="1" x14ac:dyDescent="0.2">
      <c r="A127" s="495" t="s">
        <v>256</v>
      </c>
      <c r="B127" s="492" t="s">
        <v>257</v>
      </c>
      <c r="C127" s="315" t="s">
        <v>2</v>
      </c>
      <c r="D127" s="315" t="s">
        <v>303</v>
      </c>
      <c r="E127" s="316">
        <f>SUM(E128:E130)+100</f>
        <v>100</v>
      </c>
      <c r="F127" s="316">
        <f>SUM(F128:F130)+100</f>
        <v>100</v>
      </c>
      <c r="G127" s="316">
        <f>SUM(G128:G130)+95.1</f>
        <v>95.1</v>
      </c>
      <c r="H127" s="316">
        <f>SUM(H128:H130)+4.9</f>
        <v>4.9000000000000004</v>
      </c>
      <c r="I127" s="351" t="s">
        <v>260</v>
      </c>
      <c r="J127" s="353" t="s">
        <v>95</v>
      </c>
      <c r="K127" s="380" t="s">
        <v>326</v>
      </c>
      <c r="L127" s="380" t="s">
        <v>326</v>
      </c>
      <c r="M127" s="354" t="s">
        <v>479</v>
      </c>
    </row>
    <row r="128" spans="1:13" ht="25.5" x14ac:dyDescent="0.2">
      <c r="A128" s="503"/>
      <c r="B128" s="502"/>
      <c r="C128" s="305"/>
      <c r="D128" s="305"/>
      <c r="E128" s="332">
        <v>0</v>
      </c>
      <c r="F128" s="332">
        <v>0</v>
      </c>
      <c r="G128" s="332">
        <v>0</v>
      </c>
      <c r="H128" s="332">
        <v>0</v>
      </c>
      <c r="I128" s="355" t="s">
        <v>258</v>
      </c>
      <c r="J128" s="82" t="s">
        <v>90</v>
      </c>
      <c r="K128" s="381" t="s">
        <v>326</v>
      </c>
      <c r="L128" s="381" t="s">
        <v>326</v>
      </c>
      <c r="M128" s="356" t="s">
        <v>406</v>
      </c>
    </row>
    <row r="129" spans="1:13" ht="25.5" x14ac:dyDescent="0.2">
      <c r="A129" s="303"/>
      <c r="B129" s="304"/>
      <c r="C129" s="305"/>
      <c r="D129" s="305"/>
      <c r="E129" s="332">
        <v>0</v>
      </c>
      <c r="F129" s="332">
        <v>0</v>
      </c>
      <c r="G129" s="332">
        <v>0</v>
      </c>
      <c r="H129" s="332">
        <v>0</v>
      </c>
      <c r="I129" s="355" t="s">
        <v>261</v>
      </c>
      <c r="J129" s="82" t="s">
        <v>90</v>
      </c>
      <c r="K129" s="381" t="s">
        <v>410</v>
      </c>
      <c r="L129" s="381" t="s">
        <v>411</v>
      </c>
      <c r="M129" s="356" t="s">
        <v>480</v>
      </c>
    </row>
    <row r="130" spans="1:13" ht="26.25" thickBot="1" x14ac:dyDescent="0.25">
      <c r="A130" s="303"/>
      <c r="B130" s="304"/>
      <c r="C130" s="305"/>
      <c r="D130" s="305"/>
      <c r="E130" s="332">
        <v>0</v>
      </c>
      <c r="F130" s="332">
        <v>0</v>
      </c>
      <c r="G130" s="332">
        <v>0</v>
      </c>
      <c r="H130" s="332">
        <v>0</v>
      </c>
      <c r="I130" s="305" t="s">
        <v>264</v>
      </c>
      <c r="J130" s="88" t="s">
        <v>90</v>
      </c>
      <c r="K130" s="373" t="s">
        <v>407</v>
      </c>
      <c r="L130" s="373" t="s">
        <v>408</v>
      </c>
      <c r="M130" s="307" t="s">
        <v>409</v>
      </c>
    </row>
    <row r="131" spans="1:13" ht="51" hidden="1" x14ac:dyDescent="0.2">
      <c r="A131" s="313" t="s">
        <v>412</v>
      </c>
      <c r="B131" s="314" t="s">
        <v>413</v>
      </c>
      <c r="C131" s="315"/>
      <c r="D131" s="315"/>
      <c r="E131" s="316">
        <f>SUM(E132:E133)</f>
        <v>0</v>
      </c>
      <c r="F131" s="316">
        <f>SUM(F132:F133)</f>
        <v>0</v>
      </c>
      <c r="G131" s="316">
        <f>SUM(G132:G133)</f>
        <v>0</v>
      </c>
      <c r="H131" s="316">
        <f>SUM(H132:H133)</f>
        <v>0</v>
      </c>
      <c r="I131" s="315" t="s">
        <v>414</v>
      </c>
      <c r="J131" s="72" t="s">
        <v>95</v>
      </c>
      <c r="K131" s="375" t="s">
        <v>328</v>
      </c>
      <c r="L131" s="375" t="s">
        <v>146</v>
      </c>
      <c r="M131" s="317" t="s">
        <v>415</v>
      </c>
    </row>
    <row r="132" spans="1:13" hidden="1" x14ac:dyDescent="0.2">
      <c r="A132" s="303"/>
      <c r="B132" s="304"/>
      <c r="C132" s="305"/>
      <c r="D132" s="305"/>
      <c r="E132" s="306">
        <v>0</v>
      </c>
      <c r="F132" s="306">
        <v>0</v>
      </c>
      <c r="G132" s="306">
        <v>0</v>
      </c>
      <c r="H132" s="306">
        <v>0</v>
      </c>
      <c r="I132" s="305" t="s">
        <v>417</v>
      </c>
      <c r="J132" s="88" t="s">
        <v>95</v>
      </c>
      <c r="K132" s="373" t="s">
        <v>146</v>
      </c>
      <c r="L132" s="373" t="s">
        <v>146</v>
      </c>
      <c r="M132" s="307"/>
    </row>
    <row r="133" spans="1:13" ht="13.5" hidden="1" thickBot="1" x14ac:dyDescent="0.25">
      <c r="A133" s="303"/>
      <c r="B133" s="304"/>
      <c r="C133" s="305"/>
      <c r="D133" s="305"/>
      <c r="E133" s="306">
        <v>0</v>
      </c>
      <c r="F133" s="306">
        <v>0</v>
      </c>
      <c r="G133" s="306">
        <v>0</v>
      </c>
      <c r="H133" s="306">
        <v>0</v>
      </c>
      <c r="I133" s="305" t="s">
        <v>416</v>
      </c>
      <c r="J133" s="88" t="s">
        <v>90</v>
      </c>
      <c r="K133" s="373" t="s">
        <v>146</v>
      </c>
      <c r="L133" s="373" t="s">
        <v>146</v>
      </c>
      <c r="M133" s="307"/>
    </row>
    <row r="134" spans="1:13" ht="90" thickBot="1" x14ac:dyDescent="0.25">
      <c r="A134" s="343" t="s">
        <v>418</v>
      </c>
      <c r="B134" s="342" t="s">
        <v>419</v>
      </c>
      <c r="C134" s="315" t="s">
        <v>2</v>
      </c>
      <c r="D134" s="315" t="s">
        <v>303</v>
      </c>
      <c r="E134" s="318">
        <v>25</v>
      </c>
      <c r="F134" s="318">
        <v>25</v>
      </c>
      <c r="G134" s="318">
        <v>0</v>
      </c>
      <c r="H134" s="318">
        <v>25</v>
      </c>
      <c r="I134" s="336" t="s">
        <v>420</v>
      </c>
      <c r="J134" s="337" t="s">
        <v>95</v>
      </c>
      <c r="K134" s="377" t="s">
        <v>326</v>
      </c>
      <c r="L134" s="377" t="s">
        <v>146</v>
      </c>
      <c r="M134" s="338" t="s">
        <v>481</v>
      </c>
    </row>
    <row r="135" spans="1:13" ht="26.25" hidden="1" thickBot="1" x14ac:dyDescent="0.25">
      <c r="A135" s="313" t="s">
        <v>270</v>
      </c>
      <c r="B135" s="314" t="s">
        <v>62</v>
      </c>
      <c r="C135" s="315"/>
      <c r="D135" s="315"/>
      <c r="E135" s="316">
        <f>SUM(E136:E136)</f>
        <v>6</v>
      </c>
      <c r="F135" s="316">
        <f>SUM(F136:F136)</f>
        <v>6</v>
      </c>
      <c r="G135" s="316">
        <f>SUM(G136:G136)</f>
        <v>6</v>
      </c>
      <c r="H135" s="316">
        <f>SUM(H136:H136)</f>
        <v>0</v>
      </c>
      <c r="I135" s="315"/>
      <c r="J135" s="72"/>
      <c r="K135" s="375"/>
      <c r="L135" s="375"/>
      <c r="M135" s="317"/>
    </row>
    <row r="136" spans="1:13" ht="25.5" x14ac:dyDescent="0.2">
      <c r="A136" s="313" t="s">
        <v>271</v>
      </c>
      <c r="B136" s="314" t="s">
        <v>444</v>
      </c>
      <c r="C136" s="315" t="s">
        <v>2</v>
      </c>
      <c r="D136" s="315" t="s">
        <v>303</v>
      </c>
      <c r="E136" s="316">
        <f>SUM(E137:E138)+6</f>
        <v>6</v>
      </c>
      <c r="F136" s="316">
        <f>SUM(F137:F138)+6</f>
        <v>6</v>
      </c>
      <c r="G136" s="316">
        <f>SUM(G137:G138)+6</f>
        <v>6</v>
      </c>
      <c r="H136" s="316">
        <f>SUM(H137:H138)</f>
        <v>0</v>
      </c>
      <c r="I136" s="315" t="s">
        <v>254</v>
      </c>
      <c r="J136" s="72" t="s">
        <v>95</v>
      </c>
      <c r="K136" s="375" t="s">
        <v>326</v>
      </c>
      <c r="L136" s="375">
        <v>1</v>
      </c>
      <c r="M136" s="317" t="s">
        <v>482</v>
      </c>
    </row>
    <row r="137" spans="1:13" ht="25.5" x14ac:dyDescent="0.2">
      <c r="A137" s="303"/>
      <c r="B137" s="304"/>
      <c r="C137" s="305"/>
      <c r="D137" s="305"/>
      <c r="E137" s="332">
        <v>0</v>
      </c>
      <c r="F137" s="332">
        <v>0</v>
      </c>
      <c r="G137" s="332">
        <v>0</v>
      </c>
      <c r="H137" s="332">
        <v>0</v>
      </c>
      <c r="I137" s="305" t="s">
        <v>274</v>
      </c>
      <c r="J137" s="88" t="s">
        <v>90</v>
      </c>
      <c r="K137" s="373" t="s">
        <v>421</v>
      </c>
      <c r="L137" s="373" t="s">
        <v>146</v>
      </c>
      <c r="M137" s="307" t="s">
        <v>483</v>
      </c>
    </row>
    <row r="138" spans="1:13" ht="13.5" thickBot="1" x14ac:dyDescent="0.25">
      <c r="A138" s="319"/>
      <c r="B138" s="320"/>
      <c r="C138" s="321"/>
      <c r="D138" s="321"/>
      <c r="E138" s="345">
        <v>0</v>
      </c>
      <c r="F138" s="345">
        <v>0</v>
      </c>
      <c r="G138" s="345">
        <v>0</v>
      </c>
      <c r="H138" s="345">
        <v>0</v>
      </c>
      <c r="I138" s="321" t="s">
        <v>275</v>
      </c>
      <c r="J138" s="264" t="s">
        <v>90</v>
      </c>
      <c r="K138" s="383" t="s">
        <v>320</v>
      </c>
      <c r="L138" s="383" t="s">
        <v>146</v>
      </c>
      <c r="M138" s="322" t="s">
        <v>483</v>
      </c>
    </row>
    <row r="139" spans="1:13" x14ac:dyDescent="0.2">
      <c r="A139" s="323"/>
      <c r="B139" s="323"/>
      <c r="C139" s="324"/>
      <c r="D139" s="324"/>
      <c r="E139" s="325"/>
      <c r="F139" s="325"/>
      <c r="G139" s="325"/>
      <c r="H139" s="325"/>
      <c r="I139" s="324"/>
      <c r="J139" s="326"/>
      <c r="K139" s="384"/>
      <c r="L139" s="384"/>
      <c r="M139" s="324"/>
    </row>
    <row r="140" spans="1:13" ht="18.600000000000001" customHeight="1" x14ac:dyDescent="0.2">
      <c r="A140" s="522" t="s">
        <v>4</v>
      </c>
      <c r="B140" s="522"/>
      <c r="C140" s="522"/>
      <c r="D140" s="522"/>
      <c r="E140" s="522"/>
      <c r="F140" s="522"/>
      <c r="G140" s="325"/>
      <c r="H140" s="325"/>
      <c r="I140" s="324"/>
      <c r="J140" s="326"/>
      <c r="K140" s="384"/>
      <c r="L140" s="384"/>
      <c r="M140" s="324"/>
    </row>
    <row r="141" spans="1:13" s="344" customFormat="1" ht="38.25" x14ac:dyDescent="0.2">
      <c r="A141" s="331" t="s">
        <v>63</v>
      </c>
      <c r="B141" s="331" t="s">
        <v>64</v>
      </c>
      <c r="C141" s="331" t="s">
        <v>66</v>
      </c>
      <c r="D141" s="331" t="s">
        <v>67</v>
      </c>
      <c r="E141" s="331" t="s">
        <v>68</v>
      </c>
      <c r="F141" s="331" t="s">
        <v>69</v>
      </c>
      <c r="K141" s="385"/>
      <c r="L141" s="385"/>
    </row>
    <row r="142" spans="1:13" ht="25.5" x14ac:dyDescent="0.2">
      <c r="A142" s="304" t="s">
        <v>44</v>
      </c>
      <c r="B142" s="304" t="s">
        <v>454</v>
      </c>
      <c r="C142" s="327">
        <v>81.3</v>
      </c>
      <c r="D142" s="327">
        <v>0</v>
      </c>
      <c r="E142" s="327">
        <v>0</v>
      </c>
      <c r="F142" s="327">
        <v>0</v>
      </c>
    </row>
    <row r="143" spans="1:13" ht="25.5" x14ac:dyDescent="0.2">
      <c r="A143" s="304" t="s">
        <v>60</v>
      </c>
      <c r="B143" s="304" t="s">
        <v>455</v>
      </c>
      <c r="C143" s="327">
        <v>194.1</v>
      </c>
      <c r="D143" s="327">
        <v>194.1</v>
      </c>
      <c r="E143" s="327">
        <v>103.4</v>
      </c>
      <c r="F143" s="327">
        <v>90.7</v>
      </c>
    </row>
    <row r="144" spans="1:13" ht="38.25" x14ac:dyDescent="0.2">
      <c r="A144" s="304" t="s">
        <v>37</v>
      </c>
      <c r="B144" s="304" t="s">
        <v>280</v>
      </c>
      <c r="C144" s="327">
        <v>795.8</v>
      </c>
      <c r="D144" s="327">
        <v>411.8</v>
      </c>
      <c r="E144" s="327">
        <v>268.60000000000002</v>
      </c>
      <c r="F144" s="327">
        <v>143.19999999999999</v>
      </c>
    </row>
    <row r="145" spans="1:6" x14ac:dyDescent="0.2">
      <c r="A145" s="304" t="s">
        <v>5</v>
      </c>
      <c r="B145" s="304" t="s">
        <v>281</v>
      </c>
      <c r="C145" s="327">
        <v>447.4</v>
      </c>
      <c r="D145" s="327">
        <v>447.4</v>
      </c>
      <c r="E145" s="327">
        <v>180.5</v>
      </c>
      <c r="F145" s="327">
        <v>266.89999999999998</v>
      </c>
    </row>
    <row r="146" spans="1:6" x14ac:dyDescent="0.2">
      <c r="A146" s="304" t="s">
        <v>25</v>
      </c>
      <c r="B146" s="304" t="s">
        <v>282</v>
      </c>
      <c r="C146" s="327">
        <v>122.1</v>
      </c>
      <c r="D146" s="327">
        <v>122.1</v>
      </c>
      <c r="E146" s="327">
        <v>115.1</v>
      </c>
      <c r="F146" s="327">
        <v>7</v>
      </c>
    </row>
    <row r="147" spans="1:6" x14ac:dyDescent="0.2">
      <c r="A147" s="304" t="s">
        <v>20</v>
      </c>
      <c r="B147" s="304" t="s">
        <v>283</v>
      </c>
      <c r="C147" s="327">
        <v>250</v>
      </c>
      <c r="D147" s="327">
        <v>250</v>
      </c>
      <c r="E147" s="327">
        <v>142.30000000000001</v>
      </c>
      <c r="F147" s="327">
        <v>107.7</v>
      </c>
    </row>
    <row r="148" spans="1:6" x14ac:dyDescent="0.2">
      <c r="A148" s="304" t="s">
        <v>24</v>
      </c>
      <c r="B148" s="304" t="s">
        <v>285</v>
      </c>
      <c r="C148" s="327">
        <v>0</v>
      </c>
      <c r="D148" s="327">
        <v>73</v>
      </c>
      <c r="E148" s="327">
        <v>26.1</v>
      </c>
      <c r="F148" s="327">
        <v>46.9</v>
      </c>
    </row>
    <row r="149" spans="1:6" x14ac:dyDescent="0.2">
      <c r="A149" s="304" t="s">
        <v>41</v>
      </c>
      <c r="B149" s="304" t="s">
        <v>284</v>
      </c>
      <c r="C149" s="327">
        <v>22.3</v>
      </c>
      <c r="D149" s="327">
        <v>22.3</v>
      </c>
      <c r="E149" s="327">
        <v>22.3</v>
      </c>
      <c r="F149" s="327">
        <v>0</v>
      </c>
    </row>
    <row r="150" spans="1:6" x14ac:dyDescent="0.2">
      <c r="A150" s="304" t="s">
        <v>178</v>
      </c>
      <c r="B150" s="304" t="s">
        <v>286</v>
      </c>
      <c r="C150" s="327">
        <v>0</v>
      </c>
      <c r="D150" s="327">
        <v>5.3</v>
      </c>
      <c r="E150" s="327">
        <v>5.3</v>
      </c>
      <c r="F150" s="327">
        <v>0</v>
      </c>
    </row>
    <row r="151" spans="1:6" x14ac:dyDescent="0.2">
      <c r="A151" s="304" t="s">
        <v>2</v>
      </c>
      <c r="B151" s="304" t="s">
        <v>287</v>
      </c>
      <c r="C151" s="327">
        <v>7613</v>
      </c>
      <c r="D151" s="327">
        <v>7344.4</v>
      </c>
      <c r="E151" s="327">
        <v>6994</v>
      </c>
      <c r="F151" s="327">
        <v>350.4</v>
      </c>
    </row>
    <row r="152" spans="1:6" x14ac:dyDescent="0.2">
      <c r="A152" s="328"/>
      <c r="B152" s="329" t="s">
        <v>289</v>
      </c>
      <c r="C152" s="330">
        <f>SUM(C142:C151)</f>
        <v>9526</v>
      </c>
      <c r="D152" s="330">
        <f>SUM(D142:D151)</f>
        <v>8870.4</v>
      </c>
      <c r="E152" s="330">
        <f>SUM(E142:E151)</f>
        <v>7857.6</v>
      </c>
      <c r="F152" s="330">
        <f>SUM(F142:F151)</f>
        <v>1012.8</v>
      </c>
    </row>
  </sheetData>
  <mergeCells count="55">
    <mergeCell ref="M59:M60"/>
    <mergeCell ref="A105:A106"/>
    <mergeCell ref="N44:Q45"/>
    <mergeCell ref="A4:A6"/>
    <mergeCell ref="B4:B6"/>
    <mergeCell ref="C4:C6"/>
    <mergeCell ref="D4:D6"/>
    <mergeCell ref="E4:E6"/>
    <mergeCell ref="F4:F6"/>
    <mergeCell ref="G4:G6"/>
    <mergeCell ref="H4:H6"/>
    <mergeCell ref="I4:M4"/>
    <mergeCell ref="I5:I6"/>
    <mergeCell ref="J5:J6"/>
    <mergeCell ref="K5:L5"/>
    <mergeCell ref="M5:M6"/>
    <mergeCell ref="M44:M52"/>
    <mergeCell ref="M68:M69"/>
    <mergeCell ref="A140:F140"/>
    <mergeCell ref="B36:B37"/>
    <mergeCell ref="A36:A37"/>
    <mergeCell ref="M37:M38"/>
    <mergeCell ref="B43:B44"/>
    <mergeCell ref="A43:A44"/>
    <mergeCell ref="B53:B55"/>
    <mergeCell ref="A53:A55"/>
    <mergeCell ref="B56:B58"/>
    <mergeCell ref="A56:A58"/>
    <mergeCell ref="B61:B62"/>
    <mergeCell ref="A61:A62"/>
    <mergeCell ref="B66:B67"/>
    <mergeCell ref="A66:A67"/>
    <mergeCell ref="B105:B106"/>
    <mergeCell ref="A1:M1"/>
    <mergeCell ref="A2:M2"/>
    <mergeCell ref="B127:B128"/>
    <mergeCell ref="A127:A128"/>
    <mergeCell ref="M117:M120"/>
    <mergeCell ref="B117:B120"/>
    <mergeCell ref="A117:A120"/>
    <mergeCell ref="B123:B124"/>
    <mergeCell ref="A123:A124"/>
    <mergeCell ref="B125:B126"/>
    <mergeCell ref="A125:A126"/>
    <mergeCell ref="M79:M84"/>
    <mergeCell ref="M89:M92"/>
    <mergeCell ref="B93:B94"/>
    <mergeCell ref="A68:A69"/>
    <mergeCell ref="B68:B69"/>
    <mergeCell ref="A93:A94"/>
    <mergeCell ref="M101:M103"/>
    <mergeCell ref="B70:B75"/>
    <mergeCell ref="A70:A75"/>
    <mergeCell ref="B78:B84"/>
    <mergeCell ref="A78:A84"/>
  </mergeCells>
  <printOptions horizontalCentered="1"/>
  <pageMargins left="0.39370078740157483" right="0.39370078740157483" top="0.39370078740157483" bottom="0.39370078740157483" header="0.31496062992125984" footer="0.31496062992125984"/>
  <pageSetup paperSize="9" scale="67"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0"/>
  <sheetViews>
    <sheetView zoomScaleNormal="100" zoomScaleSheetLayoutView="100" workbookViewId="0">
      <selection activeCell="A2" sqref="A2:M2"/>
    </sheetView>
  </sheetViews>
  <sheetFormatPr defaultColWidth="9.28515625" defaultRowHeight="12.75" x14ac:dyDescent="0.2"/>
  <cols>
    <col min="1" max="1" width="12" style="26" customWidth="1"/>
    <col min="2" max="2" width="29.28515625" style="461" customWidth="1"/>
    <col min="3" max="3" width="10" style="402" customWidth="1"/>
    <col min="4" max="4" width="10.28515625" style="402" customWidth="1"/>
    <col min="5" max="5" width="11.5703125" style="402" customWidth="1"/>
    <col min="6" max="6" width="10.5703125" style="402" customWidth="1"/>
    <col min="7" max="7" width="10" style="402" customWidth="1"/>
    <col min="8" max="8" width="7.7109375" style="402" customWidth="1"/>
    <col min="9" max="9" width="37.28515625" style="26" customWidth="1"/>
    <col min="10" max="10" width="9.42578125" style="402" customWidth="1"/>
    <col min="11" max="11" width="9.28515625" style="402" customWidth="1"/>
    <col min="12" max="12" width="9.42578125" style="402" customWidth="1"/>
    <col min="13" max="13" width="50.7109375" style="26" customWidth="1"/>
    <col min="14" max="16384" width="9.28515625" style="26"/>
  </cols>
  <sheetData>
    <row r="1" spans="1:13" ht="15.75" x14ac:dyDescent="0.25">
      <c r="A1" s="540" t="s">
        <v>525</v>
      </c>
      <c r="B1" s="540"/>
      <c r="C1" s="540"/>
      <c r="D1" s="540"/>
      <c r="E1" s="540"/>
      <c r="F1" s="540"/>
      <c r="G1" s="540"/>
      <c r="H1" s="540"/>
      <c r="I1" s="540"/>
      <c r="J1" s="540"/>
      <c r="K1" s="540"/>
      <c r="L1" s="540"/>
      <c r="M1" s="540"/>
    </row>
    <row r="2" spans="1:13" ht="15.75" x14ac:dyDescent="0.25">
      <c r="A2" s="541" t="s">
        <v>445</v>
      </c>
      <c r="B2" s="541"/>
      <c r="C2" s="541"/>
      <c r="D2" s="541"/>
      <c r="E2" s="541"/>
      <c r="F2" s="541"/>
      <c r="G2" s="541"/>
      <c r="H2" s="541"/>
      <c r="I2" s="541"/>
      <c r="J2" s="541"/>
      <c r="K2" s="541"/>
      <c r="L2" s="541"/>
      <c r="M2" s="541"/>
    </row>
    <row r="3" spans="1:13" ht="13.5" thickBot="1" x14ac:dyDescent="0.25"/>
    <row r="4" spans="1:13" s="403" customFormat="1" x14ac:dyDescent="0.2">
      <c r="A4" s="542" t="s">
        <v>63</v>
      </c>
      <c r="B4" s="545" t="s">
        <v>64</v>
      </c>
      <c r="C4" s="537" t="s">
        <v>290</v>
      </c>
      <c r="D4" s="537" t="s">
        <v>291</v>
      </c>
      <c r="E4" s="537" t="s">
        <v>66</v>
      </c>
      <c r="F4" s="537" t="s">
        <v>67</v>
      </c>
      <c r="G4" s="537" t="s">
        <v>68</v>
      </c>
      <c r="H4" s="537" t="s">
        <v>69</v>
      </c>
      <c r="I4" s="537" t="s">
        <v>448</v>
      </c>
      <c r="J4" s="537"/>
      <c r="K4" s="537"/>
      <c r="L4" s="537"/>
      <c r="M4" s="548"/>
    </row>
    <row r="5" spans="1:13" s="403" customFormat="1" x14ac:dyDescent="0.2">
      <c r="A5" s="543"/>
      <c r="B5" s="546"/>
      <c r="C5" s="538"/>
      <c r="D5" s="538"/>
      <c r="E5" s="538"/>
      <c r="F5" s="538"/>
      <c r="G5" s="538"/>
      <c r="H5" s="538"/>
      <c r="I5" s="538" t="s">
        <v>71</v>
      </c>
      <c r="J5" s="538" t="s">
        <v>72</v>
      </c>
      <c r="K5" s="538" t="s">
        <v>533</v>
      </c>
      <c r="L5" s="538"/>
      <c r="M5" s="549" t="s">
        <v>293</v>
      </c>
    </row>
    <row r="6" spans="1:13" s="403" customFormat="1" ht="23.25" customHeight="1" thickBot="1" x14ac:dyDescent="0.25">
      <c r="A6" s="544"/>
      <c r="B6" s="547"/>
      <c r="C6" s="539"/>
      <c r="D6" s="539"/>
      <c r="E6" s="539"/>
      <c r="F6" s="539"/>
      <c r="G6" s="539"/>
      <c r="H6" s="539"/>
      <c r="I6" s="539"/>
      <c r="J6" s="539"/>
      <c r="K6" s="404" t="s">
        <v>49</v>
      </c>
      <c r="L6" s="404" t="s">
        <v>74</v>
      </c>
      <c r="M6" s="550"/>
    </row>
    <row r="7" spans="1:13" ht="13.5" thickBot="1" x14ac:dyDescent="0.25">
      <c r="A7" s="405" t="s">
        <v>3</v>
      </c>
      <c r="B7" s="462" t="s">
        <v>75</v>
      </c>
      <c r="C7" s="406"/>
      <c r="D7" s="406"/>
      <c r="E7" s="407">
        <f>SUM(E8:E8)</f>
        <v>10500.400000000001</v>
      </c>
      <c r="F7" s="407">
        <f>SUM(F8:F8)</f>
        <v>11114.4</v>
      </c>
      <c r="G7" s="407">
        <f>SUM(G8:G8)</f>
        <v>10737.6</v>
      </c>
      <c r="H7" s="407">
        <f>SUM(H8:H8)</f>
        <v>376.79999999999995</v>
      </c>
      <c r="I7" s="408"/>
      <c r="J7" s="406"/>
      <c r="K7" s="406"/>
      <c r="L7" s="406"/>
      <c r="M7" s="409"/>
    </row>
    <row r="8" spans="1:13" ht="51" x14ac:dyDescent="0.2">
      <c r="A8" s="410" t="s">
        <v>76</v>
      </c>
      <c r="B8" s="463" t="s">
        <v>77</v>
      </c>
      <c r="C8" s="411"/>
      <c r="D8" s="411"/>
      <c r="E8" s="412">
        <f>E9+E10+E11+E12+E57+E143</f>
        <v>10500.400000000001</v>
      </c>
      <c r="F8" s="412">
        <f>F9+F10+F11+F12+F57+F143</f>
        <v>11114.4</v>
      </c>
      <c r="G8" s="412">
        <f>G9+G10+G11+G12+G57+G143-0.1</f>
        <v>10737.6</v>
      </c>
      <c r="H8" s="412">
        <f>H9+H10+H11+H12+H57+H143+0.1</f>
        <v>376.79999999999995</v>
      </c>
      <c r="I8" s="413" t="s">
        <v>78</v>
      </c>
      <c r="J8" s="411" t="s">
        <v>79</v>
      </c>
      <c r="K8" s="411" t="s">
        <v>524</v>
      </c>
      <c r="L8" s="411" t="s">
        <v>524</v>
      </c>
      <c r="M8" s="414"/>
    </row>
    <row r="9" spans="1:13" ht="63.75" x14ac:dyDescent="0.2">
      <c r="A9" s="415"/>
      <c r="B9" s="460"/>
      <c r="C9" s="417"/>
      <c r="D9" s="417"/>
      <c r="E9" s="418">
        <v>0</v>
      </c>
      <c r="F9" s="418">
        <v>0</v>
      </c>
      <c r="G9" s="418">
        <v>0</v>
      </c>
      <c r="H9" s="418">
        <v>0</v>
      </c>
      <c r="I9" s="419" t="s">
        <v>81</v>
      </c>
      <c r="J9" s="417" t="s">
        <v>456</v>
      </c>
      <c r="K9" s="417" t="s">
        <v>534</v>
      </c>
      <c r="L9" s="417" t="s">
        <v>535</v>
      </c>
      <c r="M9" s="420" t="s">
        <v>536</v>
      </c>
    </row>
    <row r="10" spans="1:13" ht="63.75" x14ac:dyDescent="0.2">
      <c r="A10" s="415"/>
      <c r="B10" s="460"/>
      <c r="C10" s="417"/>
      <c r="D10" s="417"/>
      <c r="E10" s="418">
        <v>0</v>
      </c>
      <c r="F10" s="418">
        <v>0</v>
      </c>
      <c r="G10" s="418">
        <v>0</v>
      </c>
      <c r="H10" s="418">
        <v>0</v>
      </c>
      <c r="I10" s="419" t="s">
        <v>294</v>
      </c>
      <c r="J10" s="417" t="s">
        <v>90</v>
      </c>
      <c r="K10" s="417" t="s">
        <v>537</v>
      </c>
      <c r="L10" s="417" t="s">
        <v>538</v>
      </c>
      <c r="M10" s="420" t="s">
        <v>539</v>
      </c>
    </row>
    <row r="11" spans="1:13" ht="28.5" customHeight="1" thickBot="1" x14ac:dyDescent="0.25">
      <c r="A11" s="415"/>
      <c r="B11" s="460"/>
      <c r="C11" s="417"/>
      <c r="D11" s="417"/>
      <c r="E11" s="418">
        <v>0</v>
      </c>
      <c r="F11" s="418">
        <v>0</v>
      </c>
      <c r="G11" s="418">
        <v>0</v>
      </c>
      <c r="H11" s="418">
        <v>0</v>
      </c>
      <c r="I11" s="419" t="s">
        <v>423</v>
      </c>
      <c r="J11" s="417" t="s">
        <v>79</v>
      </c>
      <c r="K11" s="417" t="s">
        <v>540</v>
      </c>
      <c r="L11" s="417" t="s">
        <v>541</v>
      </c>
      <c r="M11" s="420" t="s">
        <v>542</v>
      </c>
    </row>
    <row r="12" spans="1:13" ht="39" thickBot="1" x14ac:dyDescent="0.25">
      <c r="A12" s="421" t="s">
        <v>85</v>
      </c>
      <c r="B12" s="464" t="s">
        <v>86</v>
      </c>
      <c r="C12" s="422"/>
      <c r="D12" s="422"/>
      <c r="E12" s="423">
        <f>E13+E20+E22+E31+E36</f>
        <v>2614.1999999999998</v>
      </c>
      <c r="F12" s="423">
        <f>F13+F20+F22+F31+F36</f>
        <v>2631.9</v>
      </c>
      <c r="G12" s="423">
        <f>G13+G20+G22+G31+G36</f>
        <v>2566.5</v>
      </c>
      <c r="H12" s="423">
        <f>H13+H20+H22+H31+H36</f>
        <v>65.400000000000006</v>
      </c>
      <c r="I12" s="424"/>
      <c r="J12" s="422"/>
      <c r="K12" s="422"/>
      <c r="L12" s="422"/>
      <c r="M12" s="425"/>
    </row>
    <row r="13" spans="1:13" ht="26.25" thickBot="1" x14ac:dyDescent="0.25">
      <c r="A13" s="426" t="s">
        <v>87</v>
      </c>
      <c r="B13" s="459" t="s">
        <v>88</v>
      </c>
      <c r="C13" s="427"/>
      <c r="D13" s="427"/>
      <c r="E13" s="428">
        <f>SUM(E14:E14)</f>
        <v>1108.9000000000001</v>
      </c>
      <c r="F13" s="428">
        <f>SUM(F14:F14)</f>
        <v>1025</v>
      </c>
      <c r="G13" s="428">
        <f>SUM(G14:G14)</f>
        <v>979.1</v>
      </c>
      <c r="H13" s="428">
        <f>SUM(H14:H14)</f>
        <v>45.9</v>
      </c>
      <c r="I13" s="429"/>
      <c r="J13" s="427"/>
      <c r="K13" s="427"/>
      <c r="L13" s="427"/>
      <c r="M13" s="430"/>
    </row>
    <row r="14" spans="1:13" ht="68.650000000000006" customHeight="1" x14ac:dyDescent="0.2">
      <c r="A14" s="426" t="s">
        <v>300</v>
      </c>
      <c r="B14" s="459" t="s">
        <v>50</v>
      </c>
      <c r="C14" s="427" t="s">
        <v>2</v>
      </c>
      <c r="D14" s="427" t="s">
        <v>303</v>
      </c>
      <c r="E14" s="428">
        <f>SUM(E15:E19)+1108.9</f>
        <v>1108.9000000000001</v>
      </c>
      <c r="F14" s="428">
        <f>SUM(F15:F19)+1025</f>
        <v>1025</v>
      </c>
      <c r="G14" s="428">
        <f>SUM(G15:G19)+979.1</f>
        <v>979.1</v>
      </c>
      <c r="H14" s="428">
        <f>SUM(H15:H19)+45.9</f>
        <v>45.9</v>
      </c>
      <c r="I14" s="429" t="s">
        <v>484</v>
      </c>
      <c r="J14" s="427" t="s">
        <v>79</v>
      </c>
      <c r="K14" s="427" t="s">
        <v>314</v>
      </c>
      <c r="L14" s="431">
        <v>0</v>
      </c>
      <c r="M14" s="432" t="s">
        <v>543</v>
      </c>
    </row>
    <row r="15" spans="1:13" ht="111" customHeight="1" x14ac:dyDescent="0.2">
      <c r="A15" s="415"/>
      <c r="B15" s="460"/>
      <c r="C15" s="417"/>
      <c r="D15" s="417"/>
      <c r="E15" s="418">
        <v>0</v>
      </c>
      <c r="F15" s="418">
        <v>0</v>
      </c>
      <c r="G15" s="418">
        <v>0</v>
      </c>
      <c r="H15" s="418">
        <v>0</v>
      </c>
      <c r="I15" s="419" t="s">
        <v>106</v>
      </c>
      <c r="J15" s="417" t="s">
        <v>90</v>
      </c>
      <c r="K15" s="417" t="s">
        <v>310</v>
      </c>
      <c r="L15" s="417" t="s">
        <v>310</v>
      </c>
      <c r="M15" s="420" t="s">
        <v>741</v>
      </c>
    </row>
    <row r="16" spans="1:13" ht="68.650000000000006" customHeight="1" x14ac:dyDescent="0.2">
      <c r="A16" s="415"/>
      <c r="B16" s="460"/>
      <c r="C16" s="417"/>
      <c r="D16" s="417"/>
      <c r="E16" s="418">
        <v>0</v>
      </c>
      <c r="F16" s="418">
        <v>0</v>
      </c>
      <c r="G16" s="418">
        <v>0</v>
      </c>
      <c r="H16" s="418">
        <v>0</v>
      </c>
      <c r="I16" s="449" t="s">
        <v>92</v>
      </c>
      <c r="J16" s="450" t="s">
        <v>90</v>
      </c>
      <c r="K16" s="450" t="s">
        <v>302</v>
      </c>
      <c r="L16" s="450" t="s">
        <v>544</v>
      </c>
      <c r="M16" s="451" t="s">
        <v>742</v>
      </c>
    </row>
    <row r="17" spans="1:13" ht="16.5" customHeight="1" x14ac:dyDescent="0.2">
      <c r="A17" s="415"/>
      <c r="B17" s="460"/>
      <c r="C17" s="417"/>
      <c r="D17" s="417"/>
      <c r="E17" s="418">
        <v>0</v>
      </c>
      <c r="F17" s="418">
        <v>0</v>
      </c>
      <c r="G17" s="418">
        <v>0</v>
      </c>
      <c r="H17" s="418">
        <v>0</v>
      </c>
      <c r="I17" s="419" t="s">
        <v>89</v>
      </c>
      <c r="J17" s="417" t="s">
        <v>90</v>
      </c>
      <c r="K17" s="417" t="s">
        <v>486</v>
      </c>
      <c r="L17" s="417" t="s">
        <v>487</v>
      </c>
      <c r="M17" s="420" t="s">
        <v>545</v>
      </c>
    </row>
    <row r="18" spans="1:13" ht="63.75" x14ac:dyDescent="0.2">
      <c r="A18" s="415"/>
      <c r="B18" s="460"/>
      <c r="C18" s="417"/>
      <c r="D18" s="417"/>
      <c r="E18" s="418">
        <v>0</v>
      </c>
      <c r="F18" s="418">
        <v>0</v>
      </c>
      <c r="G18" s="418">
        <v>0</v>
      </c>
      <c r="H18" s="418">
        <v>0</v>
      </c>
      <c r="I18" s="449" t="s">
        <v>94</v>
      </c>
      <c r="J18" s="450" t="s">
        <v>90</v>
      </c>
      <c r="K18" s="450" t="s">
        <v>311</v>
      </c>
      <c r="L18" s="450" t="s">
        <v>546</v>
      </c>
      <c r="M18" s="451" t="s">
        <v>547</v>
      </c>
    </row>
    <row r="19" spans="1:13" ht="54.75" customHeight="1" thickBot="1" x14ac:dyDescent="0.25">
      <c r="A19" s="415"/>
      <c r="B19" s="460"/>
      <c r="C19" s="417"/>
      <c r="D19" s="417"/>
      <c r="E19" s="418">
        <v>0</v>
      </c>
      <c r="F19" s="418">
        <v>0</v>
      </c>
      <c r="G19" s="418">
        <v>0</v>
      </c>
      <c r="H19" s="418">
        <v>0</v>
      </c>
      <c r="I19" s="419" t="s">
        <v>40</v>
      </c>
      <c r="J19" s="417" t="s">
        <v>95</v>
      </c>
      <c r="K19" s="417" t="s">
        <v>486</v>
      </c>
      <c r="L19" s="417" t="s">
        <v>486</v>
      </c>
      <c r="M19" s="420" t="s">
        <v>743</v>
      </c>
    </row>
    <row r="20" spans="1:13" ht="31.5" customHeight="1" thickBot="1" x14ac:dyDescent="0.25">
      <c r="A20" s="426" t="s">
        <v>108</v>
      </c>
      <c r="B20" s="459" t="s">
        <v>110</v>
      </c>
      <c r="C20" s="427"/>
      <c r="D20" s="427"/>
      <c r="E20" s="428">
        <f>SUM(E21:E21)</f>
        <v>75.400000000000006</v>
      </c>
      <c r="F20" s="428">
        <f>SUM(F21:F21)</f>
        <v>104.4</v>
      </c>
      <c r="G20" s="428">
        <f>SUM(G21:G21)</f>
        <v>87.6</v>
      </c>
      <c r="H20" s="428">
        <f>SUM(H21:H21)</f>
        <v>16.8</v>
      </c>
      <c r="I20" s="429"/>
      <c r="J20" s="427"/>
      <c r="K20" s="427"/>
      <c r="L20" s="427"/>
      <c r="M20" s="430"/>
    </row>
    <row r="21" spans="1:13" ht="51.75" thickBot="1" x14ac:dyDescent="0.25">
      <c r="A21" s="456" t="s">
        <v>315</v>
      </c>
      <c r="B21" s="458" t="s">
        <v>110</v>
      </c>
      <c r="C21" s="427" t="s">
        <v>2</v>
      </c>
      <c r="D21" s="427" t="s">
        <v>303</v>
      </c>
      <c r="E21" s="433">
        <v>75.400000000000006</v>
      </c>
      <c r="F21" s="433">
        <v>104.4</v>
      </c>
      <c r="G21" s="433">
        <v>87.6</v>
      </c>
      <c r="H21" s="433">
        <v>16.8</v>
      </c>
      <c r="I21" s="452" t="s">
        <v>111</v>
      </c>
      <c r="J21" s="453" t="s">
        <v>90</v>
      </c>
      <c r="K21" s="453" t="s">
        <v>548</v>
      </c>
      <c r="L21" s="453" t="s">
        <v>486</v>
      </c>
      <c r="M21" s="457" t="s">
        <v>549</v>
      </c>
    </row>
    <row r="22" spans="1:13" ht="26.25" thickBot="1" x14ac:dyDescent="0.25">
      <c r="A22" s="426" t="s">
        <v>113</v>
      </c>
      <c r="B22" s="459" t="s">
        <v>52</v>
      </c>
      <c r="C22" s="427"/>
      <c r="D22" s="427"/>
      <c r="E22" s="428">
        <f>SUM(E23:E23)</f>
        <v>236.1</v>
      </c>
      <c r="F22" s="428">
        <f>SUM(F23:F23)</f>
        <v>270.10000000000002</v>
      </c>
      <c r="G22" s="428">
        <f>SUM(G23:G23)</f>
        <v>267.7</v>
      </c>
      <c r="H22" s="428">
        <f>SUM(H23:H23)</f>
        <v>2.4</v>
      </c>
      <c r="I22" s="429"/>
      <c r="J22" s="427"/>
      <c r="K22" s="427"/>
      <c r="L22" s="427"/>
      <c r="M22" s="430"/>
    </row>
    <row r="23" spans="1:13" ht="160.15" customHeight="1" x14ac:dyDescent="0.2">
      <c r="A23" s="426" t="s">
        <v>318</v>
      </c>
      <c r="B23" s="459" t="s">
        <v>52</v>
      </c>
      <c r="C23" s="427"/>
      <c r="D23" s="427"/>
      <c r="E23" s="428">
        <f>SUM(E24:E30)</f>
        <v>236.1</v>
      </c>
      <c r="F23" s="428">
        <f>SUM(F24:F30)</f>
        <v>270.10000000000002</v>
      </c>
      <c r="G23" s="428">
        <f>SUM(G24:G30)</f>
        <v>267.7</v>
      </c>
      <c r="H23" s="428">
        <f>SUM(H24:H30)</f>
        <v>2.4</v>
      </c>
      <c r="I23" s="452" t="s">
        <v>488</v>
      </c>
      <c r="J23" s="453" t="s">
        <v>90</v>
      </c>
      <c r="K23" s="453" t="s">
        <v>316</v>
      </c>
      <c r="L23" s="453" t="s">
        <v>359</v>
      </c>
      <c r="M23" s="457" t="s">
        <v>744</v>
      </c>
    </row>
    <row r="24" spans="1:13" ht="81" customHeight="1" x14ac:dyDescent="0.2">
      <c r="A24" s="415"/>
      <c r="B24" s="460"/>
      <c r="C24" s="417" t="s">
        <v>37</v>
      </c>
      <c r="D24" s="417" t="s">
        <v>321</v>
      </c>
      <c r="E24" s="434">
        <v>17</v>
      </c>
      <c r="F24" s="434">
        <v>17</v>
      </c>
      <c r="G24" s="434">
        <v>17</v>
      </c>
      <c r="H24" s="434">
        <v>0</v>
      </c>
      <c r="I24" s="419" t="s">
        <v>489</v>
      </c>
      <c r="J24" s="417" t="s">
        <v>90</v>
      </c>
      <c r="K24" s="417" t="s">
        <v>490</v>
      </c>
      <c r="L24" s="417" t="s">
        <v>490</v>
      </c>
      <c r="M24" s="420" t="s">
        <v>745</v>
      </c>
    </row>
    <row r="25" spans="1:13" ht="102" x14ac:dyDescent="0.2">
      <c r="A25" s="415"/>
      <c r="B25" s="460"/>
      <c r="C25" s="417" t="s">
        <v>2</v>
      </c>
      <c r="D25" s="417" t="s">
        <v>303</v>
      </c>
      <c r="E25" s="434">
        <v>219.1</v>
      </c>
      <c r="F25" s="434">
        <v>253.1</v>
      </c>
      <c r="G25" s="434">
        <v>250.7</v>
      </c>
      <c r="H25" s="434">
        <v>2.4</v>
      </c>
      <c r="I25" s="419" t="s">
        <v>491</v>
      </c>
      <c r="J25" s="417" t="s">
        <v>90</v>
      </c>
      <c r="K25" s="417" t="s">
        <v>308</v>
      </c>
      <c r="L25" s="417" t="s">
        <v>308</v>
      </c>
      <c r="M25" s="420" t="s">
        <v>550</v>
      </c>
    </row>
    <row r="26" spans="1:13" ht="96.6" customHeight="1" x14ac:dyDescent="0.2">
      <c r="A26" s="415"/>
      <c r="B26" s="460"/>
      <c r="C26" s="417"/>
      <c r="D26" s="417"/>
      <c r="E26" s="418">
        <v>0</v>
      </c>
      <c r="F26" s="418">
        <v>0</v>
      </c>
      <c r="G26" s="418">
        <v>0</v>
      </c>
      <c r="H26" s="418">
        <v>0</v>
      </c>
      <c r="I26" s="419" t="s">
        <v>551</v>
      </c>
      <c r="J26" s="417" t="s">
        <v>95</v>
      </c>
      <c r="K26" s="417" t="s">
        <v>326</v>
      </c>
      <c r="L26" s="417" t="s">
        <v>326</v>
      </c>
      <c r="M26" s="420" t="s">
        <v>552</v>
      </c>
    </row>
    <row r="27" spans="1:13" ht="51" x14ac:dyDescent="0.2">
      <c r="A27" s="415"/>
      <c r="B27" s="460"/>
      <c r="C27" s="417"/>
      <c r="D27" s="417"/>
      <c r="E27" s="418">
        <v>0</v>
      </c>
      <c r="F27" s="418">
        <v>0</v>
      </c>
      <c r="G27" s="418">
        <v>0</v>
      </c>
      <c r="H27" s="418">
        <v>0</v>
      </c>
      <c r="I27" s="419" t="s">
        <v>553</v>
      </c>
      <c r="J27" s="417" t="s">
        <v>95</v>
      </c>
      <c r="K27" s="417" t="s">
        <v>326</v>
      </c>
      <c r="L27" s="417" t="s">
        <v>326</v>
      </c>
      <c r="M27" s="435" t="s">
        <v>554</v>
      </c>
    </row>
    <row r="28" spans="1:13" ht="53.25" customHeight="1" x14ac:dyDescent="0.2">
      <c r="A28" s="415"/>
      <c r="B28" s="460"/>
      <c r="C28" s="417"/>
      <c r="D28" s="417"/>
      <c r="E28" s="418">
        <v>0</v>
      </c>
      <c r="F28" s="418">
        <v>0</v>
      </c>
      <c r="G28" s="418">
        <v>0</v>
      </c>
      <c r="H28" s="418">
        <v>0</v>
      </c>
      <c r="I28" s="419" t="s">
        <v>555</v>
      </c>
      <c r="J28" s="417" t="s">
        <v>95</v>
      </c>
      <c r="K28" s="417" t="s">
        <v>326</v>
      </c>
      <c r="L28" s="417" t="s">
        <v>326</v>
      </c>
      <c r="M28" s="435" t="s">
        <v>556</v>
      </c>
    </row>
    <row r="29" spans="1:13" ht="154.5" customHeight="1" x14ac:dyDescent="0.2">
      <c r="A29" s="415"/>
      <c r="B29" s="460"/>
      <c r="C29" s="417"/>
      <c r="D29" s="417"/>
      <c r="E29" s="418">
        <v>0</v>
      </c>
      <c r="F29" s="418">
        <v>0</v>
      </c>
      <c r="G29" s="418">
        <v>0</v>
      </c>
      <c r="H29" s="418">
        <v>0</v>
      </c>
      <c r="I29" s="419" t="s">
        <v>557</v>
      </c>
      <c r="J29" s="417" t="s">
        <v>79</v>
      </c>
      <c r="K29" s="417" t="s">
        <v>485</v>
      </c>
      <c r="L29" s="417" t="s">
        <v>485</v>
      </c>
      <c r="M29" s="435" t="s">
        <v>558</v>
      </c>
    </row>
    <row r="30" spans="1:13" ht="27" customHeight="1" thickBot="1" x14ac:dyDescent="0.25">
      <c r="A30" s="415"/>
      <c r="B30" s="460"/>
      <c r="C30" s="417"/>
      <c r="D30" s="417"/>
      <c r="E30" s="418">
        <v>0</v>
      </c>
      <c r="F30" s="418">
        <v>0</v>
      </c>
      <c r="G30" s="418">
        <v>0</v>
      </c>
      <c r="H30" s="418">
        <v>0</v>
      </c>
      <c r="I30" s="419" t="s">
        <v>559</v>
      </c>
      <c r="J30" s="417" t="s">
        <v>95</v>
      </c>
      <c r="K30" s="417" t="s">
        <v>326</v>
      </c>
      <c r="L30" s="417" t="s">
        <v>326</v>
      </c>
      <c r="M30" s="435" t="s">
        <v>560</v>
      </c>
    </row>
    <row r="31" spans="1:13" ht="26.25" thickBot="1" x14ac:dyDescent="0.25">
      <c r="A31" s="426" t="s">
        <v>123</v>
      </c>
      <c r="B31" s="459" t="s">
        <v>124</v>
      </c>
      <c r="C31" s="427"/>
      <c r="D31" s="427"/>
      <c r="E31" s="428">
        <f>SUM(E32:E32)</f>
        <v>50</v>
      </c>
      <c r="F31" s="428">
        <f>SUM(F32:F32)</f>
        <v>41.1</v>
      </c>
      <c r="G31" s="428">
        <f>SUM(G32:G32)</f>
        <v>41.1</v>
      </c>
      <c r="H31" s="428">
        <f>SUM(H32:H32)</f>
        <v>0</v>
      </c>
      <c r="I31" s="429"/>
      <c r="J31" s="427"/>
      <c r="K31" s="427"/>
      <c r="L31" s="427"/>
      <c r="M31" s="430"/>
    </row>
    <row r="32" spans="1:13" ht="63.75" x14ac:dyDescent="0.2">
      <c r="A32" s="426" t="s">
        <v>327</v>
      </c>
      <c r="B32" s="459" t="s">
        <v>53</v>
      </c>
      <c r="C32" s="427"/>
      <c r="D32" s="427"/>
      <c r="E32" s="428">
        <f>SUM(E33:E35)</f>
        <v>50</v>
      </c>
      <c r="F32" s="428">
        <f>SUM(F33:F35)</f>
        <v>41.1</v>
      </c>
      <c r="G32" s="428">
        <f>SUM(G33:G35)</f>
        <v>41.1</v>
      </c>
      <c r="H32" s="428">
        <f>SUM(H33:H35)</f>
        <v>0</v>
      </c>
      <c r="I32" s="452" t="s">
        <v>129</v>
      </c>
      <c r="J32" s="453" t="s">
        <v>90</v>
      </c>
      <c r="K32" s="453" t="s">
        <v>310</v>
      </c>
      <c r="L32" s="453" t="s">
        <v>308</v>
      </c>
      <c r="M32" s="454" t="s">
        <v>561</v>
      </c>
    </row>
    <row r="33" spans="1:13" ht="127.5" x14ac:dyDescent="0.2">
      <c r="A33" s="415"/>
      <c r="B33" s="460"/>
      <c r="C33" s="417" t="s">
        <v>2</v>
      </c>
      <c r="D33" s="417" t="s">
        <v>303</v>
      </c>
      <c r="E33" s="434">
        <v>50</v>
      </c>
      <c r="F33" s="434">
        <v>41.1</v>
      </c>
      <c r="G33" s="434">
        <v>41.1</v>
      </c>
      <c r="H33" s="434">
        <v>0</v>
      </c>
      <c r="I33" s="419" t="s">
        <v>492</v>
      </c>
      <c r="J33" s="417" t="s">
        <v>90</v>
      </c>
      <c r="K33" s="417" t="s">
        <v>319</v>
      </c>
      <c r="L33" s="417" t="s">
        <v>319</v>
      </c>
      <c r="M33" s="435" t="s">
        <v>562</v>
      </c>
    </row>
    <row r="34" spans="1:13" ht="140.25" x14ac:dyDescent="0.2">
      <c r="A34" s="415"/>
      <c r="B34" s="460"/>
      <c r="C34" s="417"/>
      <c r="D34" s="417"/>
      <c r="E34" s="418">
        <v>0</v>
      </c>
      <c r="F34" s="418">
        <v>0</v>
      </c>
      <c r="G34" s="418">
        <v>0</v>
      </c>
      <c r="H34" s="418">
        <v>0</v>
      </c>
      <c r="I34" s="419" t="s">
        <v>493</v>
      </c>
      <c r="J34" s="417" t="s">
        <v>90</v>
      </c>
      <c r="K34" s="417" t="s">
        <v>319</v>
      </c>
      <c r="L34" s="417" t="s">
        <v>319</v>
      </c>
      <c r="M34" s="435" t="s">
        <v>746</v>
      </c>
    </row>
    <row r="35" spans="1:13" ht="121.15" customHeight="1" thickBot="1" x14ac:dyDescent="0.25">
      <c r="A35" s="415"/>
      <c r="B35" s="460"/>
      <c r="C35" s="417"/>
      <c r="D35" s="417"/>
      <c r="E35" s="418">
        <v>0</v>
      </c>
      <c r="F35" s="418">
        <v>0</v>
      </c>
      <c r="G35" s="418">
        <v>0</v>
      </c>
      <c r="H35" s="418">
        <v>0</v>
      </c>
      <c r="I35" s="419" t="s">
        <v>134</v>
      </c>
      <c r="J35" s="417" t="s">
        <v>90</v>
      </c>
      <c r="K35" s="417" t="s">
        <v>326</v>
      </c>
      <c r="L35" s="417" t="s">
        <v>326</v>
      </c>
      <c r="M35" s="435" t="s">
        <v>747</v>
      </c>
    </row>
    <row r="36" spans="1:13" ht="26.25" thickBot="1" x14ac:dyDescent="0.25">
      <c r="A36" s="426" t="s">
        <v>494</v>
      </c>
      <c r="B36" s="459" t="s">
        <v>495</v>
      </c>
      <c r="C36" s="427"/>
      <c r="D36" s="427"/>
      <c r="E36" s="428">
        <f>E37+E38+E41+E42+E43+E44+E45+E46+E47+E49+E51+E54+E55</f>
        <v>1143.8</v>
      </c>
      <c r="F36" s="428">
        <f>F37+F38+F41+F42+F43+F44+F45+F46+F47+F49+F51+F54+F55</f>
        <v>1191.3000000000002</v>
      </c>
      <c r="G36" s="428">
        <f>G37+G38+G41+G42+G43+G44+G45+G46+G47+G49+G51+G54+G55-0.1</f>
        <v>1191</v>
      </c>
      <c r="H36" s="428">
        <f>H37+H38+H41+H42+H43+H44+H45+H46+H47+H49+H51+H54+H55+0.1</f>
        <v>0.30000000000000004</v>
      </c>
      <c r="I36" s="429"/>
      <c r="J36" s="427"/>
      <c r="K36" s="427"/>
      <c r="L36" s="427"/>
      <c r="M36" s="430"/>
    </row>
    <row r="37" spans="1:13" ht="39" hidden="1" thickBot="1" x14ac:dyDescent="0.25">
      <c r="A37" s="426" t="s">
        <v>313</v>
      </c>
      <c r="B37" s="459" t="s">
        <v>563</v>
      </c>
      <c r="C37" s="427" t="s">
        <v>2</v>
      </c>
      <c r="D37" s="427" t="s">
        <v>303</v>
      </c>
      <c r="E37" s="433">
        <v>0</v>
      </c>
      <c r="F37" s="433">
        <v>0</v>
      </c>
      <c r="G37" s="433">
        <v>0</v>
      </c>
      <c r="H37" s="433">
        <v>0</v>
      </c>
      <c r="I37" s="429"/>
      <c r="J37" s="427"/>
      <c r="K37" s="427"/>
      <c r="L37" s="427"/>
      <c r="M37" s="430"/>
    </row>
    <row r="38" spans="1:13" ht="15" customHeight="1" x14ac:dyDescent="0.2">
      <c r="A38" s="426" t="s">
        <v>498</v>
      </c>
      <c r="B38" s="459" t="s">
        <v>499</v>
      </c>
      <c r="C38" s="427"/>
      <c r="D38" s="427"/>
      <c r="E38" s="428">
        <f>SUM(E39:E40)</f>
        <v>250</v>
      </c>
      <c r="F38" s="428">
        <f>SUM(F39:F40)</f>
        <v>250</v>
      </c>
      <c r="G38" s="428">
        <f>SUM(G39:G40)</f>
        <v>250</v>
      </c>
      <c r="H38" s="428">
        <f>SUM(H39:H40)</f>
        <v>0</v>
      </c>
      <c r="I38" s="429" t="s">
        <v>500</v>
      </c>
      <c r="J38" s="427" t="s">
        <v>95</v>
      </c>
      <c r="K38" s="427" t="s">
        <v>326</v>
      </c>
      <c r="L38" s="427" t="s">
        <v>326</v>
      </c>
      <c r="M38" s="430" t="s">
        <v>564</v>
      </c>
    </row>
    <row r="39" spans="1:13" x14ac:dyDescent="0.2">
      <c r="A39" s="415"/>
      <c r="B39" s="460"/>
      <c r="C39" s="417" t="s">
        <v>2</v>
      </c>
      <c r="D39" s="417" t="s">
        <v>303</v>
      </c>
      <c r="E39" s="434">
        <v>50</v>
      </c>
      <c r="F39" s="434">
        <v>50</v>
      </c>
      <c r="G39" s="434">
        <v>50</v>
      </c>
      <c r="H39" s="434">
        <v>0</v>
      </c>
      <c r="I39" s="419"/>
      <c r="J39" s="417"/>
      <c r="K39" s="417"/>
      <c r="L39" s="417"/>
      <c r="M39" s="420"/>
    </row>
    <row r="40" spans="1:13" ht="13.5" thickBot="1" x14ac:dyDescent="0.25">
      <c r="A40" s="415"/>
      <c r="B40" s="460"/>
      <c r="C40" s="417" t="s">
        <v>20</v>
      </c>
      <c r="D40" s="417" t="s">
        <v>309</v>
      </c>
      <c r="E40" s="434">
        <v>200</v>
      </c>
      <c r="F40" s="434">
        <v>200</v>
      </c>
      <c r="G40" s="434">
        <v>200</v>
      </c>
      <c r="H40" s="434">
        <v>0</v>
      </c>
      <c r="I40" s="419"/>
      <c r="J40" s="417"/>
      <c r="K40" s="417"/>
      <c r="L40" s="417"/>
      <c r="M40" s="420"/>
    </row>
    <row r="41" spans="1:13" ht="53.25" customHeight="1" thickBot="1" x14ac:dyDescent="0.25">
      <c r="A41" s="426" t="s">
        <v>502</v>
      </c>
      <c r="B41" s="459" t="s">
        <v>565</v>
      </c>
      <c r="C41" s="427" t="s">
        <v>2</v>
      </c>
      <c r="D41" s="427" t="s">
        <v>303</v>
      </c>
      <c r="E41" s="433">
        <v>10</v>
      </c>
      <c r="F41" s="433">
        <v>10</v>
      </c>
      <c r="G41" s="433">
        <v>10</v>
      </c>
      <c r="H41" s="433">
        <v>0</v>
      </c>
      <c r="I41" s="429" t="s">
        <v>503</v>
      </c>
      <c r="J41" s="427" t="s">
        <v>95</v>
      </c>
      <c r="K41" s="427" t="s">
        <v>146</v>
      </c>
      <c r="L41" s="427" t="s">
        <v>146</v>
      </c>
      <c r="M41" s="432" t="s">
        <v>566</v>
      </c>
    </row>
    <row r="42" spans="1:13" ht="13.5" hidden="1" thickBot="1" x14ac:dyDescent="0.25">
      <c r="A42" s="426" t="s">
        <v>504</v>
      </c>
      <c r="B42" s="459" t="s">
        <v>567</v>
      </c>
      <c r="C42" s="427" t="s">
        <v>2</v>
      </c>
      <c r="D42" s="427" t="s">
        <v>303</v>
      </c>
      <c r="E42" s="433">
        <v>0</v>
      </c>
      <c r="F42" s="433">
        <v>0</v>
      </c>
      <c r="G42" s="433">
        <v>0</v>
      </c>
      <c r="H42" s="433">
        <v>0</v>
      </c>
      <c r="I42" s="429"/>
      <c r="J42" s="427"/>
      <c r="K42" s="427"/>
      <c r="L42" s="427"/>
      <c r="M42" s="430"/>
    </row>
    <row r="43" spans="1:13" ht="24" customHeight="1" thickBot="1" x14ac:dyDescent="0.25">
      <c r="A43" s="426" t="s">
        <v>568</v>
      </c>
      <c r="B43" s="459" t="s">
        <v>569</v>
      </c>
      <c r="C43" s="427" t="s">
        <v>2</v>
      </c>
      <c r="D43" s="427" t="s">
        <v>303</v>
      </c>
      <c r="E43" s="433">
        <v>160</v>
      </c>
      <c r="F43" s="433">
        <v>160</v>
      </c>
      <c r="G43" s="433">
        <v>160</v>
      </c>
      <c r="H43" s="433">
        <v>0</v>
      </c>
      <c r="I43" s="429" t="s">
        <v>106</v>
      </c>
      <c r="J43" s="427" t="s">
        <v>90</v>
      </c>
      <c r="K43" s="427" t="s">
        <v>326</v>
      </c>
      <c r="L43" s="427" t="s">
        <v>326</v>
      </c>
      <c r="M43" s="430" t="s">
        <v>570</v>
      </c>
    </row>
    <row r="44" spans="1:13" ht="13.5" hidden="1" thickBot="1" x14ac:dyDescent="0.25">
      <c r="A44" s="426" t="s">
        <v>571</v>
      </c>
      <c r="B44" s="459" t="s">
        <v>572</v>
      </c>
      <c r="C44" s="427" t="s">
        <v>2</v>
      </c>
      <c r="D44" s="427" t="s">
        <v>303</v>
      </c>
      <c r="E44" s="433">
        <v>70</v>
      </c>
      <c r="F44" s="433">
        <v>0</v>
      </c>
      <c r="G44" s="433">
        <v>0</v>
      </c>
      <c r="H44" s="433">
        <v>0</v>
      </c>
      <c r="I44" s="429"/>
      <c r="J44" s="427"/>
      <c r="K44" s="427"/>
      <c r="L44" s="427"/>
      <c r="M44" s="430"/>
    </row>
    <row r="45" spans="1:13" ht="90" thickBot="1" x14ac:dyDescent="0.25">
      <c r="A45" s="426" t="s">
        <v>573</v>
      </c>
      <c r="B45" s="459" t="s">
        <v>574</v>
      </c>
      <c r="C45" s="427" t="s">
        <v>2</v>
      </c>
      <c r="D45" s="427" t="s">
        <v>303</v>
      </c>
      <c r="E45" s="433">
        <v>0</v>
      </c>
      <c r="F45" s="433">
        <v>28.2</v>
      </c>
      <c r="G45" s="433">
        <v>28.2</v>
      </c>
      <c r="H45" s="433">
        <v>0</v>
      </c>
      <c r="I45" s="429" t="s">
        <v>575</v>
      </c>
      <c r="J45" s="427" t="s">
        <v>79</v>
      </c>
      <c r="K45" s="427" t="s">
        <v>576</v>
      </c>
      <c r="L45" s="427" t="s">
        <v>576</v>
      </c>
      <c r="M45" s="430" t="s">
        <v>748</v>
      </c>
    </row>
    <row r="46" spans="1:13" ht="26.25" thickBot="1" x14ac:dyDescent="0.25">
      <c r="A46" s="426" t="s">
        <v>577</v>
      </c>
      <c r="B46" s="459" t="s">
        <v>757</v>
      </c>
      <c r="C46" s="427" t="s">
        <v>2</v>
      </c>
      <c r="D46" s="427" t="s">
        <v>303</v>
      </c>
      <c r="E46" s="433">
        <v>85</v>
      </c>
      <c r="F46" s="433">
        <v>85</v>
      </c>
      <c r="G46" s="433">
        <v>85</v>
      </c>
      <c r="H46" s="433">
        <v>0</v>
      </c>
      <c r="I46" s="429" t="s">
        <v>503</v>
      </c>
      <c r="J46" s="427" t="s">
        <v>95</v>
      </c>
      <c r="K46" s="427" t="s">
        <v>326</v>
      </c>
      <c r="L46" s="427" t="s">
        <v>326</v>
      </c>
      <c r="M46" s="430" t="s">
        <v>578</v>
      </c>
    </row>
    <row r="47" spans="1:13" ht="170.25" customHeight="1" x14ac:dyDescent="0.2">
      <c r="A47" s="426" t="s">
        <v>523</v>
      </c>
      <c r="B47" s="459" t="s">
        <v>579</v>
      </c>
      <c r="C47" s="427" t="s">
        <v>2</v>
      </c>
      <c r="D47" s="427" t="s">
        <v>303</v>
      </c>
      <c r="E47" s="428">
        <f>SUM(E48:E48)+47</f>
        <v>47</v>
      </c>
      <c r="F47" s="428">
        <f>SUM(F48:F48)+70</f>
        <v>70</v>
      </c>
      <c r="G47" s="428">
        <f>SUM(G48:G48)+69.8</f>
        <v>69.8</v>
      </c>
      <c r="H47" s="428">
        <f>SUM(H48:H48)+0.2</f>
        <v>0.2</v>
      </c>
      <c r="I47" s="429" t="s">
        <v>749</v>
      </c>
      <c r="J47" s="427" t="s">
        <v>79</v>
      </c>
      <c r="K47" s="427" t="s">
        <v>506</v>
      </c>
      <c r="L47" s="427" t="s">
        <v>506</v>
      </c>
      <c r="M47" s="432" t="s">
        <v>729</v>
      </c>
    </row>
    <row r="48" spans="1:13" ht="13.5" customHeight="1" thickBot="1" x14ac:dyDescent="0.25">
      <c r="A48" s="415"/>
      <c r="B48" s="460"/>
      <c r="C48" s="417"/>
      <c r="D48" s="417"/>
      <c r="E48" s="418">
        <v>0</v>
      </c>
      <c r="F48" s="418">
        <v>0</v>
      </c>
      <c r="G48" s="418">
        <v>0</v>
      </c>
      <c r="H48" s="418">
        <v>0</v>
      </c>
      <c r="I48" s="419" t="s">
        <v>501</v>
      </c>
      <c r="J48" s="417" t="s">
        <v>90</v>
      </c>
      <c r="K48" s="417" t="s">
        <v>326</v>
      </c>
      <c r="L48" s="417" t="s">
        <v>326</v>
      </c>
      <c r="M48" s="420" t="s">
        <v>580</v>
      </c>
    </row>
    <row r="49" spans="1:13" ht="38.25" x14ac:dyDescent="0.2">
      <c r="A49" s="426" t="s">
        <v>581</v>
      </c>
      <c r="B49" s="459" t="s">
        <v>402</v>
      </c>
      <c r="C49" s="427" t="s">
        <v>2</v>
      </c>
      <c r="D49" s="427" t="s">
        <v>303</v>
      </c>
      <c r="E49" s="428">
        <f>SUM(E50:E50)+521.8</f>
        <v>521.79999999999995</v>
      </c>
      <c r="F49" s="428">
        <f>SUM(F50:F50)+401.6</f>
        <v>401.6</v>
      </c>
      <c r="G49" s="428">
        <f>SUM(G50:G50)+401.6</f>
        <v>401.6</v>
      </c>
      <c r="H49" s="428">
        <f>SUM(H50:H50)</f>
        <v>0</v>
      </c>
      <c r="I49" s="429" t="s">
        <v>250</v>
      </c>
      <c r="J49" s="427" t="s">
        <v>79</v>
      </c>
      <c r="K49" s="427" t="s">
        <v>328</v>
      </c>
      <c r="L49" s="427" t="s">
        <v>328</v>
      </c>
      <c r="M49" s="430" t="s">
        <v>582</v>
      </c>
    </row>
    <row r="50" spans="1:13" ht="13.5" thickBot="1" x14ac:dyDescent="0.25">
      <c r="A50" s="415"/>
      <c r="B50" s="460"/>
      <c r="C50" s="417"/>
      <c r="D50" s="417"/>
      <c r="E50" s="418">
        <v>0</v>
      </c>
      <c r="F50" s="418">
        <v>0</v>
      </c>
      <c r="G50" s="418">
        <v>0</v>
      </c>
      <c r="H50" s="418">
        <v>0</v>
      </c>
      <c r="I50" s="419" t="s">
        <v>583</v>
      </c>
      <c r="J50" s="417" t="s">
        <v>90</v>
      </c>
      <c r="K50" s="417" t="s">
        <v>326</v>
      </c>
      <c r="L50" s="417" t="s">
        <v>326</v>
      </c>
      <c r="M50" s="420"/>
    </row>
    <row r="51" spans="1:13" ht="25.5" x14ac:dyDescent="0.2">
      <c r="A51" s="426" t="s">
        <v>584</v>
      </c>
      <c r="B51" s="459" t="s">
        <v>585</v>
      </c>
      <c r="C51" s="427" t="s">
        <v>2</v>
      </c>
      <c r="D51" s="427" t="s">
        <v>303</v>
      </c>
      <c r="E51" s="428">
        <f>SUM(E52:E53)</f>
        <v>0</v>
      </c>
      <c r="F51" s="428">
        <f>SUM(F52:F53)+120</f>
        <v>120</v>
      </c>
      <c r="G51" s="428">
        <f>SUM(G52:G53)+120</f>
        <v>120</v>
      </c>
      <c r="H51" s="428">
        <f>SUM(H52:H53)</f>
        <v>0</v>
      </c>
      <c r="I51" s="429" t="s">
        <v>586</v>
      </c>
      <c r="J51" s="427" t="s">
        <v>79</v>
      </c>
      <c r="K51" s="427" t="s">
        <v>485</v>
      </c>
      <c r="L51" s="427" t="s">
        <v>485</v>
      </c>
      <c r="M51" s="432" t="s">
        <v>587</v>
      </c>
    </row>
    <row r="52" spans="1:13" ht="25.5" x14ac:dyDescent="0.2">
      <c r="A52" s="415"/>
      <c r="B52" s="460"/>
      <c r="C52" s="417"/>
      <c r="D52" s="417"/>
      <c r="E52" s="418">
        <v>0</v>
      </c>
      <c r="F52" s="418">
        <v>0</v>
      </c>
      <c r="G52" s="418">
        <v>0</v>
      </c>
      <c r="H52" s="418">
        <v>0</v>
      </c>
      <c r="I52" s="419" t="s">
        <v>588</v>
      </c>
      <c r="J52" s="417" t="s">
        <v>79</v>
      </c>
      <c r="K52" s="417" t="s">
        <v>371</v>
      </c>
      <c r="L52" s="417" t="s">
        <v>371</v>
      </c>
      <c r="M52" s="420" t="s">
        <v>750</v>
      </c>
    </row>
    <row r="53" spans="1:13" ht="26.25" thickBot="1" x14ac:dyDescent="0.25">
      <c r="A53" s="415"/>
      <c r="B53" s="460"/>
      <c r="C53" s="417"/>
      <c r="D53" s="417"/>
      <c r="E53" s="418">
        <v>0</v>
      </c>
      <c r="F53" s="418">
        <v>0</v>
      </c>
      <c r="G53" s="418">
        <v>0</v>
      </c>
      <c r="H53" s="418">
        <v>0</v>
      </c>
      <c r="I53" s="419" t="s">
        <v>589</v>
      </c>
      <c r="J53" s="417" t="s">
        <v>79</v>
      </c>
      <c r="K53" s="417" t="s">
        <v>314</v>
      </c>
      <c r="L53" s="417" t="s">
        <v>314</v>
      </c>
      <c r="M53" s="420" t="s">
        <v>590</v>
      </c>
    </row>
    <row r="54" spans="1:13" ht="26.25" thickBot="1" x14ac:dyDescent="0.25">
      <c r="A54" s="426" t="s">
        <v>591</v>
      </c>
      <c r="B54" s="459" t="s">
        <v>592</v>
      </c>
      <c r="C54" s="427" t="s">
        <v>2</v>
      </c>
      <c r="D54" s="427" t="s">
        <v>303</v>
      </c>
      <c r="E54" s="433">
        <v>0</v>
      </c>
      <c r="F54" s="433">
        <v>54.9</v>
      </c>
      <c r="G54" s="433">
        <v>54.9</v>
      </c>
      <c r="H54" s="433">
        <v>0</v>
      </c>
      <c r="I54" s="429" t="s">
        <v>593</v>
      </c>
      <c r="J54" s="427" t="s">
        <v>79</v>
      </c>
      <c r="K54" s="427" t="s">
        <v>394</v>
      </c>
      <c r="L54" s="427" t="s">
        <v>394</v>
      </c>
      <c r="M54" s="430" t="s">
        <v>594</v>
      </c>
    </row>
    <row r="55" spans="1:13" ht="25.5" x14ac:dyDescent="0.2">
      <c r="A55" s="426" t="s">
        <v>364</v>
      </c>
      <c r="B55" s="459" t="s">
        <v>595</v>
      </c>
      <c r="C55" s="427" t="s">
        <v>2</v>
      </c>
      <c r="D55" s="427" t="s">
        <v>303</v>
      </c>
      <c r="E55" s="428">
        <f>SUM(E56:E56)</f>
        <v>0</v>
      </c>
      <c r="F55" s="428">
        <f>SUM(F56:F56)+11.6</f>
        <v>11.6</v>
      </c>
      <c r="G55" s="428">
        <f>SUM(G56:G56)+11.6</f>
        <v>11.6</v>
      </c>
      <c r="H55" s="428">
        <f>SUM(H56:H56)</f>
        <v>0</v>
      </c>
      <c r="I55" s="429" t="s">
        <v>596</v>
      </c>
      <c r="J55" s="427" t="s">
        <v>79</v>
      </c>
      <c r="K55" s="427" t="s">
        <v>328</v>
      </c>
      <c r="L55" s="427" t="s">
        <v>328</v>
      </c>
      <c r="M55" s="430" t="s">
        <v>597</v>
      </c>
    </row>
    <row r="56" spans="1:13" ht="18" customHeight="1" thickBot="1" x14ac:dyDescent="0.25">
      <c r="A56" s="415"/>
      <c r="B56" s="460"/>
      <c r="C56" s="417"/>
      <c r="D56" s="417"/>
      <c r="E56" s="418">
        <v>0</v>
      </c>
      <c r="F56" s="418">
        <v>0</v>
      </c>
      <c r="G56" s="418">
        <v>0</v>
      </c>
      <c r="H56" s="418">
        <v>0</v>
      </c>
      <c r="I56" s="419" t="s">
        <v>598</v>
      </c>
      <c r="J56" s="417" t="s">
        <v>79</v>
      </c>
      <c r="K56" s="417" t="s">
        <v>328</v>
      </c>
      <c r="L56" s="417" t="s">
        <v>328</v>
      </c>
      <c r="M56" s="420" t="s">
        <v>599</v>
      </c>
    </row>
    <row r="57" spans="1:13" ht="39" thickBot="1" x14ac:dyDescent="0.25">
      <c r="A57" s="421" t="s">
        <v>136</v>
      </c>
      <c r="B57" s="464" t="s">
        <v>19</v>
      </c>
      <c r="C57" s="422"/>
      <c r="D57" s="422"/>
      <c r="E57" s="423">
        <f>E58+E115+E127+E140</f>
        <v>7749.2000000000007</v>
      </c>
      <c r="F57" s="423">
        <f>F58+F115+F127+F140-0.1</f>
        <v>8345.5</v>
      </c>
      <c r="G57" s="423">
        <f>G58+G115+G127+G140+0.1</f>
        <v>8069.7000000000016</v>
      </c>
      <c r="H57" s="423">
        <f>H58+H115+H127+H140</f>
        <v>275.79999999999995</v>
      </c>
      <c r="I57" s="424"/>
      <c r="J57" s="422"/>
      <c r="K57" s="422"/>
      <c r="L57" s="422"/>
      <c r="M57" s="425"/>
    </row>
    <row r="58" spans="1:13" ht="25.5" x14ac:dyDescent="0.2">
      <c r="A58" s="426" t="s">
        <v>137</v>
      </c>
      <c r="B58" s="459" t="s">
        <v>138</v>
      </c>
      <c r="C58" s="427"/>
      <c r="D58" s="427"/>
      <c r="E58" s="428">
        <f>E59+E60+E66+E74+E75+E79+E82+E89+E90+E98+E99+E101+E107+E108+E113</f>
        <v>6468.5</v>
      </c>
      <c r="F58" s="428">
        <f>F59+F60+F66+F74+F75+F79+F82+F89+F90+F98+F99+F101+F107+F108+F113</f>
        <v>6493.1</v>
      </c>
      <c r="G58" s="428">
        <f>G59+G60+G66+G74+G75+G79+G82+G89+G90+G98+G99+G101+G107+G108+G113+0.1</f>
        <v>6449.8000000000011</v>
      </c>
      <c r="H58" s="428">
        <f>H59+H60+H66+H74+H75+H79+H82+H89+H90+H98+H99+H101+H107+H108+H113</f>
        <v>43.199999999999996</v>
      </c>
      <c r="I58" s="429" t="s">
        <v>142</v>
      </c>
      <c r="J58" s="427" t="s">
        <v>82</v>
      </c>
      <c r="K58" s="427" t="s">
        <v>600</v>
      </c>
      <c r="L58" s="427" t="s">
        <v>601</v>
      </c>
      <c r="M58" s="430" t="s">
        <v>602</v>
      </c>
    </row>
    <row r="59" spans="1:13" ht="26.25" thickBot="1" x14ac:dyDescent="0.25">
      <c r="A59" s="415"/>
      <c r="B59" s="460"/>
      <c r="C59" s="417"/>
      <c r="D59" s="417"/>
      <c r="E59" s="418">
        <v>0</v>
      </c>
      <c r="F59" s="418">
        <v>0</v>
      </c>
      <c r="G59" s="418">
        <v>0</v>
      </c>
      <c r="H59" s="418">
        <v>0</v>
      </c>
      <c r="I59" s="419" t="s">
        <v>139</v>
      </c>
      <c r="J59" s="417" t="s">
        <v>90</v>
      </c>
      <c r="K59" s="417" t="s">
        <v>603</v>
      </c>
      <c r="L59" s="417" t="s">
        <v>604</v>
      </c>
      <c r="M59" s="420" t="s">
        <v>730</v>
      </c>
    </row>
    <row r="60" spans="1:13" ht="51" x14ac:dyDescent="0.2">
      <c r="A60" s="426" t="s">
        <v>147</v>
      </c>
      <c r="B60" s="459" t="s">
        <v>148</v>
      </c>
      <c r="C60" s="427"/>
      <c r="D60" s="427"/>
      <c r="E60" s="428">
        <f>SUM(E61:E65)</f>
        <v>912</v>
      </c>
      <c r="F60" s="428">
        <f>SUM(F61:F65)</f>
        <v>912</v>
      </c>
      <c r="G60" s="428">
        <f>SUM(G61:G65)</f>
        <v>910</v>
      </c>
      <c r="H60" s="428">
        <f>SUM(H61:H65)</f>
        <v>2</v>
      </c>
      <c r="I60" s="429" t="s">
        <v>142</v>
      </c>
      <c r="J60" s="427" t="s">
        <v>456</v>
      </c>
      <c r="K60" s="427" t="s">
        <v>576</v>
      </c>
      <c r="L60" s="427" t="s">
        <v>605</v>
      </c>
      <c r="M60" s="430" t="s">
        <v>606</v>
      </c>
    </row>
    <row r="61" spans="1:13" ht="76.5" x14ac:dyDescent="0.2">
      <c r="A61" s="415"/>
      <c r="B61" s="460"/>
      <c r="C61" s="417" t="s">
        <v>5</v>
      </c>
      <c r="D61" s="417" t="s">
        <v>334</v>
      </c>
      <c r="E61" s="434">
        <v>46</v>
      </c>
      <c r="F61" s="434">
        <v>46</v>
      </c>
      <c r="G61" s="434">
        <v>46</v>
      </c>
      <c r="H61" s="434">
        <v>0</v>
      </c>
      <c r="I61" s="449" t="s">
        <v>139</v>
      </c>
      <c r="J61" s="450" t="s">
        <v>90</v>
      </c>
      <c r="K61" s="450" t="s">
        <v>607</v>
      </c>
      <c r="L61" s="450" t="s">
        <v>608</v>
      </c>
      <c r="M61" s="451" t="s">
        <v>609</v>
      </c>
    </row>
    <row r="62" spans="1:13" ht="25.5" x14ac:dyDescent="0.2">
      <c r="A62" s="415"/>
      <c r="B62" s="460"/>
      <c r="C62" s="417" t="s">
        <v>5</v>
      </c>
      <c r="D62" s="417" t="s">
        <v>337</v>
      </c>
      <c r="E62" s="434">
        <v>68</v>
      </c>
      <c r="F62" s="434">
        <v>68</v>
      </c>
      <c r="G62" s="434">
        <v>67.900000000000006</v>
      </c>
      <c r="H62" s="434">
        <v>0.1</v>
      </c>
      <c r="I62" s="419" t="s">
        <v>610</v>
      </c>
      <c r="J62" s="417" t="s">
        <v>95</v>
      </c>
      <c r="K62" s="417" t="s">
        <v>326</v>
      </c>
      <c r="L62" s="417" t="s">
        <v>506</v>
      </c>
      <c r="M62" s="420" t="s">
        <v>611</v>
      </c>
    </row>
    <row r="63" spans="1:13" x14ac:dyDescent="0.2">
      <c r="A63" s="415"/>
      <c r="B63" s="460"/>
      <c r="C63" s="417" t="s">
        <v>25</v>
      </c>
      <c r="D63" s="417" t="s">
        <v>339</v>
      </c>
      <c r="E63" s="434">
        <v>0.8</v>
      </c>
      <c r="F63" s="434">
        <v>0.8</v>
      </c>
      <c r="G63" s="434">
        <v>0.8</v>
      </c>
      <c r="H63" s="434">
        <v>0</v>
      </c>
      <c r="I63" s="419" t="s">
        <v>612</v>
      </c>
      <c r="J63" s="417" t="s">
        <v>95</v>
      </c>
      <c r="K63" s="417" t="s">
        <v>320</v>
      </c>
      <c r="L63" s="417" t="s">
        <v>320</v>
      </c>
      <c r="M63" s="420" t="s">
        <v>613</v>
      </c>
    </row>
    <row r="64" spans="1:13" x14ac:dyDescent="0.2">
      <c r="A64" s="415"/>
      <c r="B64" s="460"/>
      <c r="C64" s="417" t="s">
        <v>25</v>
      </c>
      <c r="D64" s="417" t="s">
        <v>338</v>
      </c>
      <c r="E64" s="434">
        <v>9.9</v>
      </c>
      <c r="F64" s="434">
        <v>9.9</v>
      </c>
      <c r="G64" s="434">
        <v>9.9</v>
      </c>
      <c r="H64" s="434"/>
      <c r="I64" s="419"/>
      <c r="J64" s="417"/>
      <c r="K64" s="417"/>
      <c r="L64" s="417"/>
      <c r="M64" s="420"/>
    </row>
    <row r="65" spans="1:13" ht="13.5" thickBot="1" x14ac:dyDescent="0.25">
      <c r="A65" s="415"/>
      <c r="B65" s="460"/>
      <c r="C65" s="417" t="s">
        <v>2</v>
      </c>
      <c r="D65" s="417" t="s">
        <v>303</v>
      </c>
      <c r="E65" s="434">
        <v>787.3</v>
      </c>
      <c r="F65" s="434">
        <v>787.3</v>
      </c>
      <c r="G65" s="434">
        <v>785.4</v>
      </c>
      <c r="H65" s="434">
        <v>1.9</v>
      </c>
      <c r="I65" s="419"/>
      <c r="J65" s="417"/>
      <c r="K65" s="417"/>
      <c r="L65" s="417"/>
      <c r="M65" s="420"/>
    </row>
    <row r="66" spans="1:13" ht="51" x14ac:dyDescent="0.2">
      <c r="A66" s="426" t="s">
        <v>150</v>
      </c>
      <c r="B66" s="459" t="s">
        <v>151</v>
      </c>
      <c r="C66" s="427"/>
      <c r="D66" s="427"/>
      <c r="E66" s="428">
        <f>SUM(E67:E73)</f>
        <v>1763.5</v>
      </c>
      <c r="F66" s="428">
        <f>SUM(F67:F73)</f>
        <v>1763.5</v>
      </c>
      <c r="G66" s="428">
        <f>SUM(G67:G73)</f>
        <v>1740.0000000000002</v>
      </c>
      <c r="H66" s="428">
        <f>SUM(H67:H73)</f>
        <v>23.5</v>
      </c>
      <c r="I66" s="429" t="s">
        <v>142</v>
      </c>
      <c r="J66" s="427" t="s">
        <v>456</v>
      </c>
      <c r="K66" s="427" t="s">
        <v>614</v>
      </c>
      <c r="L66" s="427" t="s">
        <v>615</v>
      </c>
      <c r="M66" s="430" t="s">
        <v>616</v>
      </c>
    </row>
    <row r="67" spans="1:13" ht="51" x14ac:dyDescent="0.2">
      <c r="A67" s="415"/>
      <c r="B67" s="460"/>
      <c r="C67" s="417" t="s">
        <v>5</v>
      </c>
      <c r="D67" s="417" t="s">
        <v>345</v>
      </c>
      <c r="E67" s="434">
        <v>1.3</v>
      </c>
      <c r="F67" s="434">
        <v>1.3</v>
      </c>
      <c r="G67" s="434">
        <v>0</v>
      </c>
      <c r="H67" s="434">
        <v>1.3</v>
      </c>
      <c r="I67" s="419" t="s">
        <v>139</v>
      </c>
      <c r="J67" s="417" t="s">
        <v>90</v>
      </c>
      <c r="K67" s="417" t="s">
        <v>617</v>
      </c>
      <c r="L67" s="417" t="s">
        <v>618</v>
      </c>
      <c r="M67" s="420" t="s">
        <v>619</v>
      </c>
    </row>
    <row r="68" spans="1:13" x14ac:dyDescent="0.2">
      <c r="A68" s="415"/>
      <c r="B68" s="460"/>
      <c r="C68" s="417" t="s">
        <v>25</v>
      </c>
      <c r="D68" s="417" t="s">
        <v>338</v>
      </c>
      <c r="E68" s="434">
        <v>11.9</v>
      </c>
      <c r="F68" s="434">
        <v>11.9</v>
      </c>
      <c r="G68" s="434">
        <v>11.7</v>
      </c>
      <c r="H68" s="434">
        <v>0.2</v>
      </c>
      <c r="I68" s="419" t="s">
        <v>751</v>
      </c>
      <c r="J68" s="417" t="s">
        <v>95</v>
      </c>
      <c r="K68" s="417" t="s">
        <v>326</v>
      </c>
      <c r="L68" s="417" t="s">
        <v>326</v>
      </c>
      <c r="M68" s="420" t="s">
        <v>620</v>
      </c>
    </row>
    <row r="69" spans="1:13" x14ac:dyDescent="0.2">
      <c r="A69" s="415"/>
      <c r="B69" s="460"/>
      <c r="C69" s="417" t="s">
        <v>5</v>
      </c>
      <c r="D69" s="417" t="s">
        <v>337</v>
      </c>
      <c r="E69" s="434">
        <v>150</v>
      </c>
      <c r="F69" s="434">
        <v>150</v>
      </c>
      <c r="G69" s="434">
        <v>142.4</v>
      </c>
      <c r="H69" s="434">
        <v>7.6</v>
      </c>
      <c r="I69" s="419"/>
      <c r="J69" s="417"/>
      <c r="K69" s="417"/>
      <c r="L69" s="417"/>
      <c r="M69" s="420"/>
    </row>
    <row r="70" spans="1:13" x14ac:dyDescent="0.2">
      <c r="A70" s="415"/>
      <c r="B70" s="460"/>
      <c r="C70" s="417" t="s">
        <v>25</v>
      </c>
      <c r="D70" s="417" t="s">
        <v>339</v>
      </c>
      <c r="E70" s="434">
        <v>37</v>
      </c>
      <c r="F70" s="434">
        <v>37</v>
      </c>
      <c r="G70" s="434">
        <v>37</v>
      </c>
      <c r="H70" s="434"/>
      <c r="I70" s="419"/>
      <c r="J70" s="417"/>
      <c r="K70" s="417"/>
      <c r="L70" s="417"/>
      <c r="M70" s="420"/>
    </row>
    <row r="71" spans="1:13" x14ac:dyDescent="0.2">
      <c r="A71" s="415"/>
      <c r="B71" s="460"/>
      <c r="C71" s="417" t="s">
        <v>5</v>
      </c>
      <c r="D71" s="417" t="s">
        <v>334</v>
      </c>
      <c r="E71" s="434">
        <v>8.6999999999999993</v>
      </c>
      <c r="F71" s="434">
        <v>8.6999999999999993</v>
      </c>
      <c r="G71" s="434">
        <v>6.1</v>
      </c>
      <c r="H71" s="434">
        <v>2.6</v>
      </c>
      <c r="I71" s="419"/>
      <c r="J71" s="417"/>
      <c r="K71" s="417"/>
      <c r="L71" s="417"/>
      <c r="M71" s="420"/>
    </row>
    <row r="72" spans="1:13" x14ac:dyDescent="0.2">
      <c r="A72" s="415"/>
      <c r="B72" s="460"/>
      <c r="C72" s="417" t="s">
        <v>2</v>
      </c>
      <c r="D72" s="417" t="s">
        <v>303</v>
      </c>
      <c r="E72" s="434">
        <v>1542</v>
      </c>
      <c r="F72" s="434">
        <v>1542</v>
      </c>
      <c r="G72" s="434">
        <v>1541.9</v>
      </c>
      <c r="H72" s="434">
        <v>0.1</v>
      </c>
      <c r="I72" s="419"/>
      <c r="J72" s="417"/>
      <c r="K72" s="417"/>
      <c r="L72" s="417"/>
      <c r="M72" s="420"/>
    </row>
    <row r="73" spans="1:13" ht="13.5" thickBot="1" x14ac:dyDescent="0.25">
      <c r="A73" s="415"/>
      <c r="B73" s="460"/>
      <c r="C73" s="417" t="s">
        <v>25</v>
      </c>
      <c r="D73" s="417" t="s">
        <v>344</v>
      </c>
      <c r="E73" s="434">
        <v>12.6</v>
      </c>
      <c r="F73" s="434">
        <v>12.6</v>
      </c>
      <c r="G73" s="434">
        <v>0.9</v>
      </c>
      <c r="H73" s="434">
        <v>11.7</v>
      </c>
      <c r="I73" s="419"/>
      <c r="J73" s="417"/>
      <c r="K73" s="417"/>
      <c r="L73" s="417"/>
      <c r="M73" s="420"/>
    </row>
    <row r="74" spans="1:13" ht="51.75" hidden="1" thickBot="1" x14ac:dyDescent="0.25">
      <c r="A74" s="426" t="s">
        <v>621</v>
      </c>
      <c r="B74" s="459" t="s">
        <v>622</v>
      </c>
      <c r="C74" s="427"/>
      <c r="D74" s="427"/>
      <c r="E74" s="433">
        <v>0</v>
      </c>
      <c r="F74" s="433">
        <v>0</v>
      </c>
      <c r="G74" s="433">
        <v>0</v>
      </c>
      <c r="H74" s="433">
        <v>0</v>
      </c>
      <c r="I74" s="429"/>
      <c r="J74" s="427"/>
      <c r="K74" s="427"/>
      <c r="L74" s="427"/>
      <c r="M74" s="430"/>
    </row>
    <row r="75" spans="1:13" ht="38.25" x14ac:dyDescent="0.2">
      <c r="A75" s="426" t="s">
        <v>153</v>
      </c>
      <c r="B75" s="459" t="s">
        <v>7</v>
      </c>
      <c r="C75" s="427"/>
      <c r="D75" s="427"/>
      <c r="E75" s="428">
        <f>SUM(E76:E78)</f>
        <v>144.6</v>
      </c>
      <c r="F75" s="428">
        <f>SUM(F76:F78)</f>
        <v>146.9</v>
      </c>
      <c r="G75" s="428">
        <f>SUM(G76:G78)</f>
        <v>146.80000000000001</v>
      </c>
      <c r="H75" s="428">
        <f>SUM(H76:H78)</f>
        <v>0.1</v>
      </c>
      <c r="I75" s="429" t="s">
        <v>142</v>
      </c>
      <c r="J75" s="427" t="s">
        <v>456</v>
      </c>
      <c r="K75" s="427" t="s">
        <v>316</v>
      </c>
      <c r="L75" s="427" t="s">
        <v>623</v>
      </c>
      <c r="M75" s="430" t="s">
        <v>624</v>
      </c>
    </row>
    <row r="76" spans="1:13" ht="51" x14ac:dyDescent="0.2">
      <c r="A76" s="415"/>
      <c r="B76" s="460"/>
      <c r="C76" s="417" t="s">
        <v>2</v>
      </c>
      <c r="D76" s="417" t="s">
        <v>303</v>
      </c>
      <c r="E76" s="434">
        <v>144.6</v>
      </c>
      <c r="F76" s="434">
        <v>146.9</v>
      </c>
      <c r="G76" s="434">
        <v>146.80000000000001</v>
      </c>
      <c r="H76" s="434">
        <v>0.1</v>
      </c>
      <c r="I76" s="419" t="s">
        <v>139</v>
      </c>
      <c r="J76" s="417" t="s">
        <v>90</v>
      </c>
      <c r="K76" s="417" t="s">
        <v>625</v>
      </c>
      <c r="L76" s="417" t="s">
        <v>626</v>
      </c>
      <c r="M76" s="420" t="s">
        <v>627</v>
      </c>
    </row>
    <row r="77" spans="1:13" ht="51" x14ac:dyDescent="0.2">
      <c r="A77" s="415"/>
      <c r="B77" s="460"/>
      <c r="C77" s="417"/>
      <c r="D77" s="417"/>
      <c r="E77" s="418">
        <v>0</v>
      </c>
      <c r="F77" s="418">
        <v>0</v>
      </c>
      <c r="G77" s="418">
        <v>0</v>
      </c>
      <c r="H77" s="418">
        <v>0</v>
      </c>
      <c r="I77" s="419" t="s">
        <v>628</v>
      </c>
      <c r="J77" s="417" t="s">
        <v>90</v>
      </c>
      <c r="K77" s="417" t="s">
        <v>363</v>
      </c>
      <c r="L77" s="417" t="s">
        <v>497</v>
      </c>
      <c r="M77" s="420" t="s">
        <v>629</v>
      </c>
    </row>
    <row r="78" spans="1:13" ht="15" customHeight="1" thickBot="1" x14ac:dyDescent="0.25">
      <c r="A78" s="415"/>
      <c r="B78" s="460"/>
      <c r="C78" s="417"/>
      <c r="D78" s="417"/>
      <c r="E78" s="418">
        <v>0</v>
      </c>
      <c r="F78" s="418">
        <v>0</v>
      </c>
      <c r="G78" s="418">
        <v>0</v>
      </c>
      <c r="H78" s="418">
        <v>0</v>
      </c>
      <c r="I78" s="419" t="s">
        <v>630</v>
      </c>
      <c r="J78" s="417" t="s">
        <v>79</v>
      </c>
      <c r="K78" s="417" t="s">
        <v>328</v>
      </c>
      <c r="L78" s="417" t="s">
        <v>328</v>
      </c>
      <c r="M78" s="420" t="s">
        <v>631</v>
      </c>
    </row>
    <row r="79" spans="1:13" ht="144" customHeight="1" x14ac:dyDescent="0.2">
      <c r="A79" s="426" t="s">
        <v>632</v>
      </c>
      <c r="B79" s="459" t="s">
        <v>633</v>
      </c>
      <c r="C79" s="427" t="s">
        <v>2</v>
      </c>
      <c r="D79" s="427" t="s">
        <v>303</v>
      </c>
      <c r="E79" s="428">
        <f>SUM(E80:E81)</f>
        <v>0</v>
      </c>
      <c r="F79" s="428">
        <f>SUM(F80:F81)+8</f>
        <v>8</v>
      </c>
      <c r="G79" s="428">
        <f>SUM(G80:G81)+8</f>
        <v>8</v>
      </c>
      <c r="H79" s="428">
        <f>SUM(H80:H81)</f>
        <v>0</v>
      </c>
      <c r="I79" s="452" t="s">
        <v>634</v>
      </c>
      <c r="J79" s="453" t="s">
        <v>95</v>
      </c>
      <c r="K79" s="453" t="s">
        <v>485</v>
      </c>
      <c r="L79" s="453" t="s">
        <v>635</v>
      </c>
      <c r="M79" s="454" t="s">
        <v>737</v>
      </c>
    </row>
    <row r="80" spans="1:13" x14ac:dyDescent="0.2">
      <c r="A80" s="415"/>
      <c r="B80" s="460"/>
      <c r="C80" s="417"/>
      <c r="D80" s="417"/>
      <c r="E80" s="418">
        <v>0</v>
      </c>
      <c r="F80" s="418">
        <v>0</v>
      </c>
      <c r="G80" s="418">
        <v>0</v>
      </c>
      <c r="H80" s="418">
        <v>0</v>
      </c>
      <c r="I80" s="419" t="s">
        <v>636</v>
      </c>
      <c r="J80" s="417" t="s">
        <v>90</v>
      </c>
      <c r="K80" s="417" t="s">
        <v>637</v>
      </c>
      <c r="L80" s="417" t="s">
        <v>638</v>
      </c>
      <c r="M80" s="420" t="s">
        <v>639</v>
      </c>
    </row>
    <row r="81" spans="1:13" ht="13.5" thickBot="1" x14ac:dyDescent="0.25">
      <c r="A81" s="415"/>
      <c r="B81" s="460"/>
      <c r="C81" s="417"/>
      <c r="D81" s="417"/>
      <c r="E81" s="418">
        <v>0</v>
      </c>
      <c r="F81" s="418">
        <v>0</v>
      </c>
      <c r="G81" s="418">
        <v>0</v>
      </c>
      <c r="H81" s="418">
        <v>0</v>
      </c>
      <c r="I81" s="419" t="s">
        <v>640</v>
      </c>
      <c r="J81" s="417" t="s">
        <v>90</v>
      </c>
      <c r="K81" s="417" t="s">
        <v>485</v>
      </c>
      <c r="L81" s="417" t="s">
        <v>485</v>
      </c>
      <c r="M81" s="420" t="s">
        <v>641</v>
      </c>
    </row>
    <row r="82" spans="1:13" ht="51" x14ac:dyDescent="0.2">
      <c r="A82" s="426" t="s">
        <v>155</v>
      </c>
      <c r="B82" s="459" t="s">
        <v>54</v>
      </c>
      <c r="C82" s="427"/>
      <c r="D82" s="427"/>
      <c r="E82" s="428">
        <f>SUM(E83:E88)</f>
        <v>1475.7</v>
      </c>
      <c r="F82" s="428">
        <f>SUM(F83:F88)</f>
        <v>1487.9</v>
      </c>
      <c r="G82" s="428">
        <f>SUM(G83:G88)</f>
        <v>1481.0000000000002</v>
      </c>
      <c r="H82" s="428">
        <f>SUM(H83:H88)-0.1</f>
        <v>6.8</v>
      </c>
      <c r="I82" s="429" t="s">
        <v>142</v>
      </c>
      <c r="J82" s="427" t="s">
        <v>82</v>
      </c>
      <c r="K82" s="427" t="s">
        <v>512</v>
      </c>
      <c r="L82" s="427" t="s">
        <v>642</v>
      </c>
      <c r="M82" s="432" t="s">
        <v>643</v>
      </c>
    </row>
    <row r="83" spans="1:13" ht="51" x14ac:dyDescent="0.2">
      <c r="A83" s="415"/>
      <c r="B83" s="460"/>
      <c r="C83" s="417" t="s">
        <v>2</v>
      </c>
      <c r="D83" s="417" t="s">
        <v>303</v>
      </c>
      <c r="E83" s="434">
        <v>1402.3</v>
      </c>
      <c r="F83" s="434">
        <v>1414.5</v>
      </c>
      <c r="G83" s="434">
        <v>1407.9</v>
      </c>
      <c r="H83" s="434">
        <v>6.6</v>
      </c>
      <c r="I83" s="419" t="s">
        <v>157</v>
      </c>
      <c r="J83" s="417" t="s">
        <v>158</v>
      </c>
      <c r="K83" s="417" t="s">
        <v>644</v>
      </c>
      <c r="L83" s="417" t="s">
        <v>645</v>
      </c>
      <c r="M83" s="435" t="s">
        <v>646</v>
      </c>
    </row>
    <row r="84" spans="1:13" ht="43.5" customHeight="1" x14ac:dyDescent="0.2">
      <c r="A84" s="415"/>
      <c r="B84" s="460"/>
      <c r="C84" s="417" t="s">
        <v>37</v>
      </c>
      <c r="D84" s="417" t="s">
        <v>401</v>
      </c>
      <c r="E84" s="434">
        <v>2.2999999999999998</v>
      </c>
      <c r="F84" s="434">
        <v>2.2999999999999998</v>
      </c>
      <c r="G84" s="434">
        <v>2.2000000000000002</v>
      </c>
      <c r="H84" s="434">
        <v>0.1</v>
      </c>
      <c r="I84" s="419" t="s">
        <v>508</v>
      </c>
      <c r="J84" s="417" t="s">
        <v>90</v>
      </c>
      <c r="K84" s="417" t="s">
        <v>647</v>
      </c>
      <c r="L84" s="417" t="s">
        <v>647</v>
      </c>
      <c r="M84" s="435" t="s">
        <v>648</v>
      </c>
    </row>
    <row r="85" spans="1:13" ht="29.25" customHeight="1" x14ac:dyDescent="0.2">
      <c r="A85" s="415"/>
      <c r="B85" s="460"/>
      <c r="C85" s="417" t="s">
        <v>505</v>
      </c>
      <c r="D85" s="417" t="s">
        <v>507</v>
      </c>
      <c r="E85" s="434">
        <v>58.5</v>
      </c>
      <c r="F85" s="434">
        <v>58.5</v>
      </c>
      <c r="G85" s="434">
        <v>58.5</v>
      </c>
      <c r="H85" s="434">
        <v>0</v>
      </c>
      <c r="I85" s="449" t="s">
        <v>509</v>
      </c>
      <c r="J85" s="450" t="s">
        <v>90</v>
      </c>
      <c r="K85" s="450" t="s">
        <v>510</v>
      </c>
      <c r="L85" s="450" t="s">
        <v>649</v>
      </c>
      <c r="M85" s="451" t="s">
        <v>734</v>
      </c>
    </row>
    <row r="86" spans="1:13" ht="51" x14ac:dyDescent="0.2">
      <c r="A86" s="415"/>
      <c r="B86" s="460"/>
      <c r="C86" s="417" t="s">
        <v>25</v>
      </c>
      <c r="D86" s="417" t="s">
        <v>339</v>
      </c>
      <c r="E86" s="434">
        <v>0.2</v>
      </c>
      <c r="F86" s="434">
        <v>0.2</v>
      </c>
      <c r="G86" s="434">
        <v>0.2</v>
      </c>
      <c r="H86" s="434">
        <v>0</v>
      </c>
      <c r="I86" s="419" t="s">
        <v>650</v>
      </c>
      <c r="J86" s="417" t="s">
        <v>95</v>
      </c>
      <c r="K86" s="417" t="s">
        <v>326</v>
      </c>
      <c r="L86" s="417" t="s">
        <v>326</v>
      </c>
      <c r="M86" s="435" t="s">
        <v>651</v>
      </c>
    </row>
    <row r="87" spans="1:13" ht="38.25" x14ac:dyDescent="0.2">
      <c r="A87" s="415"/>
      <c r="B87" s="460"/>
      <c r="C87" s="417" t="s">
        <v>5</v>
      </c>
      <c r="D87" s="417" t="s">
        <v>337</v>
      </c>
      <c r="E87" s="434">
        <v>12.4</v>
      </c>
      <c r="F87" s="434">
        <v>12.4</v>
      </c>
      <c r="G87" s="434">
        <v>12.2</v>
      </c>
      <c r="H87" s="434">
        <v>0.2</v>
      </c>
      <c r="I87" s="419" t="s">
        <v>652</v>
      </c>
      <c r="J87" s="417" t="s">
        <v>95</v>
      </c>
      <c r="K87" s="417" t="s">
        <v>326</v>
      </c>
      <c r="L87" s="436" t="s">
        <v>326</v>
      </c>
      <c r="M87" s="420" t="s">
        <v>653</v>
      </c>
    </row>
    <row r="88" spans="1:13" ht="77.25" thickBot="1" x14ac:dyDescent="0.25">
      <c r="A88" s="415"/>
      <c r="B88" s="460"/>
      <c r="C88" s="417"/>
      <c r="D88" s="417"/>
      <c r="E88" s="418">
        <v>0</v>
      </c>
      <c r="F88" s="418">
        <v>0</v>
      </c>
      <c r="G88" s="418">
        <v>0</v>
      </c>
      <c r="H88" s="418">
        <v>0</v>
      </c>
      <c r="I88" s="449" t="s">
        <v>354</v>
      </c>
      <c r="J88" s="450" t="s">
        <v>456</v>
      </c>
      <c r="K88" s="450" t="s">
        <v>654</v>
      </c>
      <c r="L88" s="450" t="s">
        <v>655</v>
      </c>
      <c r="M88" s="455" t="s">
        <v>656</v>
      </c>
    </row>
    <row r="89" spans="1:13" ht="39" hidden="1" thickBot="1" x14ac:dyDescent="0.25">
      <c r="A89" s="426" t="s">
        <v>657</v>
      </c>
      <c r="B89" s="459" t="s">
        <v>658</v>
      </c>
      <c r="C89" s="427"/>
      <c r="D89" s="427"/>
      <c r="E89" s="433">
        <v>0</v>
      </c>
      <c r="F89" s="433">
        <v>0</v>
      </c>
      <c r="G89" s="433">
        <v>0</v>
      </c>
      <c r="H89" s="433">
        <v>0</v>
      </c>
      <c r="I89" s="429"/>
      <c r="J89" s="427"/>
      <c r="K89" s="427"/>
      <c r="L89" s="427"/>
      <c r="M89" s="430"/>
    </row>
    <row r="90" spans="1:13" ht="51" x14ac:dyDescent="0.2">
      <c r="A90" s="426" t="s">
        <v>159</v>
      </c>
      <c r="B90" s="459" t="s">
        <v>160</v>
      </c>
      <c r="C90" s="427"/>
      <c r="D90" s="427"/>
      <c r="E90" s="428">
        <f>SUM(E91:E97)</f>
        <v>491.70000000000005</v>
      </c>
      <c r="F90" s="428">
        <f>SUM(F91:F97)</f>
        <v>491.70000000000005</v>
      </c>
      <c r="G90" s="428">
        <f>SUM(G91:G97)</f>
        <v>488.79999999999995</v>
      </c>
      <c r="H90" s="428">
        <f>SUM(H91:H97)</f>
        <v>2.9</v>
      </c>
      <c r="I90" s="429" t="s">
        <v>142</v>
      </c>
      <c r="J90" s="427" t="s">
        <v>456</v>
      </c>
      <c r="K90" s="427" t="s">
        <v>307</v>
      </c>
      <c r="L90" s="427" t="s">
        <v>659</v>
      </c>
      <c r="M90" s="432" t="s">
        <v>660</v>
      </c>
    </row>
    <row r="91" spans="1:13" ht="51" x14ac:dyDescent="0.2">
      <c r="A91" s="415"/>
      <c r="B91" s="460"/>
      <c r="C91" s="417" t="s">
        <v>2</v>
      </c>
      <c r="D91" s="417" t="s">
        <v>303</v>
      </c>
      <c r="E91" s="434">
        <v>480.6</v>
      </c>
      <c r="F91" s="434">
        <v>480.6</v>
      </c>
      <c r="G91" s="434">
        <v>480.2</v>
      </c>
      <c r="H91" s="434">
        <v>0.4</v>
      </c>
      <c r="I91" s="419" t="s">
        <v>139</v>
      </c>
      <c r="J91" s="417" t="s">
        <v>90</v>
      </c>
      <c r="K91" s="417" t="s">
        <v>496</v>
      </c>
      <c r="L91" s="417" t="s">
        <v>496</v>
      </c>
      <c r="M91" s="420" t="s">
        <v>661</v>
      </c>
    </row>
    <row r="92" spans="1:13" ht="51" x14ac:dyDescent="0.2">
      <c r="A92" s="415"/>
      <c r="B92" s="460"/>
      <c r="C92" s="417" t="s">
        <v>5</v>
      </c>
      <c r="D92" s="417" t="s">
        <v>334</v>
      </c>
      <c r="E92" s="434">
        <v>0.3</v>
      </c>
      <c r="F92" s="434">
        <v>0.3</v>
      </c>
      <c r="G92" s="434">
        <v>0.2</v>
      </c>
      <c r="H92" s="434">
        <v>0.1</v>
      </c>
      <c r="I92" s="419" t="s">
        <v>628</v>
      </c>
      <c r="J92" s="417" t="s">
        <v>90</v>
      </c>
      <c r="K92" s="417" t="s">
        <v>328</v>
      </c>
      <c r="L92" s="417" t="s">
        <v>662</v>
      </c>
      <c r="M92" s="420" t="s">
        <v>663</v>
      </c>
    </row>
    <row r="93" spans="1:13" ht="25.5" x14ac:dyDescent="0.2">
      <c r="A93" s="415"/>
      <c r="B93" s="460"/>
      <c r="C93" s="417" t="s">
        <v>25</v>
      </c>
      <c r="D93" s="417" t="s">
        <v>339</v>
      </c>
      <c r="E93" s="434">
        <v>4.5</v>
      </c>
      <c r="F93" s="434">
        <v>4.5</v>
      </c>
      <c r="G93" s="434">
        <v>4.5</v>
      </c>
      <c r="H93" s="434">
        <v>0</v>
      </c>
      <c r="I93" s="419" t="s">
        <v>664</v>
      </c>
      <c r="J93" s="417" t="s">
        <v>95</v>
      </c>
      <c r="K93" s="417" t="s">
        <v>326</v>
      </c>
      <c r="L93" s="417" t="s">
        <v>326</v>
      </c>
      <c r="M93" s="420" t="s">
        <v>665</v>
      </c>
    </row>
    <row r="94" spans="1:13" ht="25.5" x14ac:dyDescent="0.2">
      <c r="A94" s="415"/>
      <c r="B94" s="460"/>
      <c r="C94" s="417" t="s">
        <v>5</v>
      </c>
      <c r="D94" s="417" t="s">
        <v>337</v>
      </c>
      <c r="E94" s="434">
        <v>6.3</v>
      </c>
      <c r="F94" s="434">
        <v>6.3</v>
      </c>
      <c r="G94" s="434">
        <v>3.9</v>
      </c>
      <c r="H94" s="434">
        <v>2.4</v>
      </c>
      <c r="I94" s="419" t="s">
        <v>666</v>
      </c>
      <c r="J94" s="417" t="s">
        <v>95</v>
      </c>
      <c r="K94" s="417" t="s">
        <v>326</v>
      </c>
      <c r="L94" s="417" t="s">
        <v>490</v>
      </c>
      <c r="M94" s="420" t="s">
        <v>667</v>
      </c>
    </row>
    <row r="95" spans="1:13" x14ac:dyDescent="0.2">
      <c r="A95" s="415"/>
      <c r="B95" s="460"/>
      <c r="C95" s="417"/>
      <c r="D95" s="417"/>
      <c r="E95" s="418">
        <v>0</v>
      </c>
      <c r="F95" s="418">
        <v>0</v>
      </c>
      <c r="G95" s="418">
        <v>0</v>
      </c>
      <c r="H95" s="418">
        <v>0</v>
      </c>
      <c r="I95" s="419" t="s">
        <v>668</v>
      </c>
      <c r="J95" s="417" t="s">
        <v>669</v>
      </c>
      <c r="K95" s="417" t="s">
        <v>320</v>
      </c>
      <c r="L95" s="417" t="s">
        <v>320</v>
      </c>
      <c r="M95" s="420" t="s">
        <v>670</v>
      </c>
    </row>
    <row r="96" spans="1:13" x14ac:dyDescent="0.2">
      <c r="A96" s="415"/>
      <c r="B96" s="460"/>
      <c r="C96" s="417"/>
      <c r="D96" s="417"/>
      <c r="E96" s="418">
        <v>0</v>
      </c>
      <c r="F96" s="418">
        <v>0</v>
      </c>
      <c r="G96" s="418">
        <v>0</v>
      </c>
      <c r="H96" s="418">
        <v>0</v>
      </c>
      <c r="I96" s="419" t="s">
        <v>671</v>
      </c>
      <c r="J96" s="417" t="s">
        <v>95</v>
      </c>
      <c r="K96" s="417" t="s">
        <v>320</v>
      </c>
      <c r="L96" s="417" t="s">
        <v>320</v>
      </c>
      <c r="M96" s="420" t="s">
        <v>672</v>
      </c>
    </row>
    <row r="97" spans="1:13" ht="13.5" thickBot="1" x14ac:dyDescent="0.25">
      <c r="A97" s="415"/>
      <c r="B97" s="460"/>
      <c r="C97" s="417"/>
      <c r="D97" s="417"/>
      <c r="E97" s="418">
        <v>0</v>
      </c>
      <c r="F97" s="418">
        <v>0</v>
      </c>
      <c r="G97" s="418">
        <v>0</v>
      </c>
      <c r="H97" s="418">
        <v>0</v>
      </c>
      <c r="I97" s="419" t="s">
        <v>752</v>
      </c>
      <c r="J97" s="417" t="s">
        <v>95</v>
      </c>
      <c r="K97" s="417" t="s">
        <v>326</v>
      </c>
      <c r="L97" s="417" t="s">
        <v>326</v>
      </c>
      <c r="M97" s="420" t="s">
        <v>753</v>
      </c>
    </row>
    <row r="98" spans="1:13" ht="39" hidden="1" thickBot="1" x14ac:dyDescent="0.25">
      <c r="A98" s="426" t="s">
        <v>166</v>
      </c>
      <c r="B98" s="459" t="s">
        <v>167</v>
      </c>
      <c r="C98" s="427"/>
      <c r="D98" s="427"/>
      <c r="E98" s="433">
        <v>0</v>
      </c>
      <c r="F98" s="433">
        <v>0</v>
      </c>
      <c r="G98" s="433">
        <v>0</v>
      </c>
      <c r="H98" s="433">
        <v>0</v>
      </c>
      <c r="I98" s="429"/>
      <c r="J98" s="427"/>
      <c r="K98" s="427"/>
      <c r="L98" s="427"/>
      <c r="M98" s="430"/>
    </row>
    <row r="99" spans="1:13" ht="38.25" x14ac:dyDescent="0.2">
      <c r="A99" s="426" t="s">
        <v>169</v>
      </c>
      <c r="B99" s="459" t="s">
        <v>170</v>
      </c>
      <c r="C99" s="427" t="s">
        <v>2</v>
      </c>
      <c r="D99" s="427" t="s">
        <v>303</v>
      </c>
      <c r="E99" s="428">
        <f>SUM(E100:E100)+37.1</f>
        <v>37.1</v>
      </c>
      <c r="F99" s="428">
        <f>SUM(F100:F100)+37.1</f>
        <v>37.1</v>
      </c>
      <c r="G99" s="428">
        <f>SUM(G100:G100)+37.1</f>
        <v>37.1</v>
      </c>
      <c r="H99" s="428">
        <f>SUM(H100:H100)</f>
        <v>0</v>
      </c>
      <c r="I99" s="429" t="s">
        <v>55</v>
      </c>
      <c r="J99" s="427" t="s">
        <v>90</v>
      </c>
      <c r="K99" s="427" t="s">
        <v>359</v>
      </c>
      <c r="L99" s="427" t="s">
        <v>359</v>
      </c>
      <c r="M99" s="432" t="s">
        <v>673</v>
      </c>
    </row>
    <row r="100" spans="1:13" ht="26.25" thickBot="1" x14ac:dyDescent="0.25">
      <c r="A100" s="415"/>
      <c r="B100" s="460"/>
      <c r="C100" s="417"/>
      <c r="D100" s="417"/>
      <c r="E100" s="418">
        <v>0</v>
      </c>
      <c r="F100" s="418">
        <v>0</v>
      </c>
      <c r="G100" s="418">
        <v>0</v>
      </c>
      <c r="H100" s="418">
        <v>0</v>
      </c>
      <c r="I100" s="449" t="s">
        <v>511</v>
      </c>
      <c r="J100" s="450" t="s">
        <v>90</v>
      </c>
      <c r="K100" s="450" t="s">
        <v>506</v>
      </c>
      <c r="L100" s="450" t="s">
        <v>490</v>
      </c>
      <c r="M100" s="451" t="s">
        <v>674</v>
      </c>
    </row>
    <row r="101" spans="1:13" ht="51" x14ac:dyDescent="0.2">
      <c r="A101" s="426" t="s">
        <v>171</v>
      </c>
      <c r="B101" s="459" t="s">
        <v>172</v>
      </c>
      <c r="C101" s="427"/>
      <c r="D101" s="427"/>
      <c r="E101" s="428">
        <f>SUM(E102:E106)</f>
        <v>1128.4000000000001</v>
      </c>
      <c r="F101" s="428">
        <f>SUM(F102:F106)</f>
        <v>1130.4000000000001</v>
      </c>
      <c r="G101" s="428">
        <f>SUM(G102:G106)-0.1</f>
        <v>1127.4000000000001</v>
      </c>
      <c r="H101" s="428">
        <f>SUM(H102:H106)+0.1</f>
        <v>3</v>
      </c>
      <c r="I101" s="429" t="s">
        <v>142</v>
      </c>
      <c r="J101" s="427" t="s">
        <v>82</v>
      </c>
      <c r="K101" s="427" t="s">
        <v>486</v>
      </c>
      <c r="L101" s="427" t="s">
        <v>675</v>
      </c>
      <c r="M101" s="430" t="s">
        <v>676</v>
      </c>
    </row>
    <row r="102" spans="1:13" ht="51" x14ac:dyDescent="0.2">
      <c r="A102" s="415"/>
      <c r="B102" s="460"/>
      <c r="C102" s="417" t="s">
        <v>2</v>
      </c>
      <c r="D102" s="417" t="s">
        <v>303</v>
      </c>
      <c r="E102" s="434">
        <v>1054.3</v>
      </c>
      <c r="F102" s="434">
        <v>1056.3</v>
      </c>
      <c r="G102" s="434">
        <v>1055.8</v>
      </c>
      <c r="H102" s="434">
        <v>0.5</v>
      </c>
      <c r="I102" s="419" t="s">
        <v>139</v>
      </c>
      <c r="J102" s="417" t="s">
        <v>90</v>
      </c>
      <c r="K102" s="417" t="s">
        <v>677</v>
      </c>
      <c r="L102" s="417" t="s">
        <v>677</v>
      </c>
      <c r="M102" s="420" t="s">
        <v>678</v>
      </c>
    </row>
    <row r="103" spans="1:13" ht="76.5" x14ac:dyDescent="0.2">
      <c r="A103" s="415"/>
      <c r="B103" s="460"/>
      <c r="C103" s="417" t="s">
        <v>25</v>
      </c>
      <c r="D103" s="417" t="s">
        <v>338</v>
      </c>
      <c r="E103" s="434">
        <v>2.9</v>
      </c>
      <c r="F103" s="434">
        <v>2.9</v>
      </c>
      <c r="G103" s="434">
        <v>2.9</v>
      </c>
      <c r="H103" s="434">
        <v>0</v>
      </c>
      <c r="I103" s="449" t="s">
        <v>628</v>
      </c>
      <c r="J103" s="450" t="s">
        <v>90</v>
      </c>
      <c r="K103" s="450" t="s">
        <v>510</v>
      </c>
      <c r="L103" s="450" t="s">
        <v>679</v>
      </c>
      <c r="M103" s="451" t="s">
        <v>680</v>
      </c>
    </row>
    <row r="104" spans="1:13" ht="68.25" customHeight="1" x14ac:dyDescent="0.2">
      <c r="A104" s="415"/>
      <c r="B104" s="460"/>
      <c r="C104" s="417" t="s">
        <v>5</v>
      </c>
      <c r="D104" s="417" t="s">
        <v>334</v>
      </c>
      <c r="E104" s="434">
        <v>8</v>
      </c>
      <c r="F104" s="434">
        <v>8</v>
      </c>
      <c r="G104" s="434">
        <v>7.6</v>
      </c>
      <c r="H104" s="434">
        <v>0.4</v>
      </c>
      <c r="I104" s="419" t="s">
        <v>681</v>
      </c>
      <c r="J104" s="417" t="s">
        <v>90</v>
      </c>
      <c r="K104" s="417" t="s">
        <v>682</v>
      </c>
      <c r="L104" s="417" t="s">
        <v>683</v>
      </c>
      <c r="M104" s="435" t="s">
        <v>684</v>
      </c>
    </row>
    <row r="105" spans="1:13" ht="91.5" customHeight="1" x14ac:dyDescent="0.2">
      <c r="A105" s="415"/>
      <c r="B105" s="460"/>
      <c r="C105" s="417" t="s">
        <v>25</v>
      </c>
      <c r="D105" s="417" t="s">
        <v>339</v>
      </c>
      <c r="E105" s="434">
        <v>28.2</v>
      </c>
      <c r="F105" s="434">
        <v>28.2</v>
      </c>
      <c r="G105" s="434">
        <v>28.2</v>
      </c>
      <c r="H105" s="434">
        <v>0</v>
      </c>
      <c r="I105" s="419" t="s">
        <v>685</v>
      </c>
      <c r="J105" s="417" t="s">
        <v>95</v>
      </c>
      <c r="K105" s="417" t="s">
        <v>324</v>
      </c>
      <c r="L105" s="417" t="s">
        <v>308</v>
      </c>
      <c r="M105" s="420" t="s">
        <v>686</v>
      </c>
    </row>
    <row r="106" spans="1:13" ht="13.5" thickBot="1" x14ac:dyDescent="0.25">
      <c r="A106" s="415"/>
      <c r="B106" s="460"/>
      <c r="C106" s="417" t="s">
        <v>5</v>
      </c>
      <c r="D106" s="417" t="s">
        <v>337</v>
      </c>
      <c r="E106" s="434">
        <v>35</v>
      </c>
      <c r="F106" s="434">
        <v>35</v>
      </c>
      <c r="G106" s="434">
        <v>33</v>
      </c>
      <c r="H106" s="434">
        <v>2</v>
      </c>
      <c r="I106" s="419"/>
      <c r="J106" s="417"/>
      <c r="K106" s="417"/>
      <c r="L106" s="417"/>
      <c r="M106" s="420"/>
    </row>
    <row r="107" spans="1:13" ht="51.75" hidden="1" thickBot="1" x14ac:dyDescent="0.25">
      <c r="A107" s="426" t="s">
        <v>173</v>
      </c>
      <c r="B107" s="459" t="s">
        <v>174</v>
      </c>
      <c r="C107" s="427"/>
      <c r="D107" s="427"/>
      <c r="E107" s="433">
        <v>0</v>
      </c>
      <c r="F107" s="433">
        <v>0</v>
      </c>
      <c r="G107" s="433">
        <v>0</v>
      </c>
      <c r="H107" s="433">
        <v>0</v>
      </c>
      <c r="I107" s="429"/>
      <c r="J107" s="427"/>
      <c r="K107" s="427"/>
      <c r="L107" s="427"/>
      <c r="M107" s="430"/>
    </row>
    <row r="108" spans="1:13" ht="51" x14ac:dyDescent="0.2">
      <c r="A108" s="426" t="s">
        <v>177</v>
      </c>
      <c r="B108" s="459" t="s">
        <v>8</v>
      </c>
      <c r="C108" s="427"/>
      <c r="D108" s="427"/>
      <c r="E108" s="428">
        <f>SUM(E109:E112)</f>
        <v>501</v>
      </c>
      <c r="F108" s="428">
        <f>SUM(F109:F112)</f>
        <v>501.1</v>
      </c>
      <c r="G108" s="428">
        <f>SUM(G109:G112)-0.1</f>
        <v>496.09999999999997</v>
      </c>
      <c r="H108" s="428">
        <f>SUM(H109:H112)</f>
        <v>4.8999999999999995</v>
      </c>
      <c r="I108" s="429" t="s">
        <v>142</v>
      </c>
      <c r="J108" s="427" t="s">
        <v>82</v>
      </c>
      <c r="K108" s="427" t="s">
        <v>496</v>
      </c>
      <c r="L108" s="427" t="s">
        <v>687</v>
      </c>
      <c r="M108" s="430" t="s">
        <v>688</v>
      </c>
    </row>
    <row r="109" spans="1:13" ht="51" x14ac:dyDescent="0.2">
      <c r="A109" s="415"/>
      <c r="B109" s="460"/>
      <c r="C109" s="417" t="s">
        <v>24</v>
      </c>
      <c r="D109" s="417" t="s">
        <v>378</v>
      </c>
      <c r="E109" s="434">
        <v>0</v>
      </c>
      <c r="F109" s="434">
        <v>0.1</v>
      </c>
      <c r="G109" s="434">
        <v>0</v>
      </c>
      <c r="H109" s="434">
        <v>0.1</v>
      </c>
      <c r="I109" s="419" t="s">
        <v>139</v>
      </c>
      <c r="J109" s="417" t="s">
        <v>90</v>
      </c>
      <c r="K109" s="417" t="s">
        <v>512</v>
      </c>
      <c r="L109" s="417" t="s">
        <v>689</v>
      </c>
      <c r="M109" s="420" t="s">
        <v>690</v>
      </c>
    </row>
    <row r="110" spans="1:13" x14ac:dyDescent="0.2">
      <c r="A110" s="415"/>
      <c r="B110" s="460"/>
      <c r="C110" s="417" t="s">
        <v>2</v>
      </c>
      <c r="D110" s="417" t="s">
        <v>303</v>
      </c>
      <c r="E110" s="434">
        <v>488.8</v>
      </c>
      <c r="F110" s="434">
        <v>488.8</v>
      </c>
      <c r="G110" s="434">
        <v>488.4</v>
      </c>
      <c r="H110" s="434">
        <v>0.4</v>
      </c>
      <c r="I110" s="419"/>
      <c r="J110" s="417"/>
      <c r="K110" s="417"/>
      <c r="L110" s="417"/>
      <c r="M110" s="420"/>
    </row>
    <row r="111" spans="1:13" x14ac:dyDescent="0.2">
      <c r="A111" s="415"/>
      <c r="B111" s="460"/>
      <c r="C111" s="417" t="s">
        <v>25</v>
      </c>
      <c r="D111" s="417" t="s">
        <v>339</v>
      </c>
      <c r="E111" s="434">
        <v>7.2</v>
      </c>
      <c r="F111" s="434">
        <v>7.2</v>
      </c>
      <c r="G111" s="434">
        <v>7.1</v>
      </c>
      <c r="H111" s="434">
        <v>0.1</v>
      </c>
      <c r="I111" s="419"/>
      <c r="J111" s="417"/>
      <c r="K111" s="417"/>
      <c r="L111" s="417"/>
      <c r="M111" s="420"/>
    </row>
    <row r="112" spans="1:13" ht="13.5" thickBot="1" x14ac:dyDescent="0.25">
      <c r="A112" s="415"/>
      <c r="B112" s="460"/>
      <c r="C112" s="417" t="s">
        <v>5</v>
      </c>
      <c r="D112" s="417" t="s">
        <v>337</v>
      </c>
      <c r="E112" s="434">
        <v>5</v>
      </c>
      <c r="F112" s="434">
        <v>5</v>
      </c>
      <c r="G112" s="434">
        <v>0.7</v>
      </c>
      <c r="H112" s="434">
        <v>4.3</v>
      </c>
      <c r="I112" s="419"/>
      <c r="J112" s="417"/>
      <c r="K112" s="417"/>
      <c r="L112" s="417"/>
      <c r="M112" s="420"/>
    </row>
    <row r="113" spans="1:13" ht="102" x14ac:dyDescent="0.2">
      <c r="A113" s="426" t="s">
        <v>181</v>
      </c>
      <c r="B113" s="459" t="s">
        <v>182</v>
      </c>
      <c r="C113" s="427" t="s">
        <v>2</v>
      </c>
      <c r="D113" s="427" t="s">
        <v>303</v>
      </c>
      <c r="E113" s="428">
        <f>SUM(E114:E114)+14.5</f>
        <v>14.5</v>
      </c>
      <c r="F113" s="428">
        <f>SUM(F114:F114)+14.5</f>
        <v>14.5</v>
      </c>
      <c r="G113" s="428">
        <f>SUM(G114:G114)+14.5</f>
        <v>14.5</v>
      </c>
      <c r="H113" s="428">
        <f>SUM(H114:H114)</f>
        <v>0</v>
      </c>
      <c r="I113" s="452" t="s">
        <v>691</v>
      </c>
      <c r="J113" s="453" t="s">
        <v>186</v>
      </c>
      <c r="K113" s="453" t="s">
        <v>310</v>
      </c>
      <c r="L113" s="453" t="s">
        <v>308</v>
      </c>
      <c r="M113" s="457" t="s">
        <v>733</v>
      </c>
    </row>
    <row r="114" spans="1:13" ht="53.25" customHeight="1" thickBot="1" x14ac:dyDescent="0.25">
      <c r="A114" s="415"/>
      <c r="B114" s="460"/>
      <c r="C114" s="417"/>
      <c r="D114" s="417"/>
      <c r="E114" s="418">
        <v>0</v>
      </c>
      <c r="F114" s="418">
        <v>0</v>
      </c>
      <c r="G114" s="418">
        <v>0</v>
      </c>
      <c r="H114" s="418">
        <v>0</v>
      </c>
      <c r="I114" s="419" t="s">
        <v>183</v>
      </c>
      <c r="J114" s="417" t="s">
        <v>90</v>
      </c>
      <c r="K114" s="417" t="s">
        <v>513</v>
      </c>
      <c r="L114" s="417" t="s">
        <v>692</v>
      </c>
      <c r="M114" s="435" t="s">
        <v>693</v>
      </c>
    </row>
    <row r="115" spans="1:13" ht="26.25" thickBot="1" x14ac:dyDescent="0.25">
      <c r="A115" s="426" t="s">
        <v>187</v>
      </c>
      <c r="B115" s="459" t="s">
        <v>18</v>
      </c>
      <c r="C115" s="427"/>
      <c r="D115" s="427"/>
      <c r="E115" s="428">
        <f>E116+E118+E122+E123+E125+E126</f>
        <v>154.60000000000002</v>
      </c>
      <c r="F115" s="428">
        <f>F116+F118+F122+F123+F125+F126</f>
        <v>215.4</v>
      </c>
      <c r="G115" s="428">
        <f>G116+G118+G122+G123+G125+G126</f>
        <v>80.2</v>
      </c>
      <c r="H115" s="428">
        <f>H116+H118+H122+H123+H125+H126</f>
        <v>135.1</v>
      </c>
      <c r="I115" s="429"/>
      <c r="J115" s="427"/>
      <c r="K115" s="427"/>
      <c r="L115" s="427"/>
      <c r="M115" s="430"/>
    </row>
    <row r="116" spans="1:13" ht="38.25" x14ac:dyDescent="0.2">
      <c r="A116" s="426" t="s">
        <v>188</v>
      </c>
      <c r="B116" s="459" t="s">
        <v>694</v>
      </c>
      <c r="C116" s="427"/>
      <c r="D116" s="427"/>
      <c r="E116" s="428">
        <f>SUM(E117:E117)</f>
        <v>50</v>
      </c>
      <c r="F116" s="428">
        <f>SUM(F117:F117)</f>
        <v>50</v>
      </c>
      <c r="G116" s="428">
        <f>SUM(G117:G117)</f>
        <v>49.8</v>
      </c>
      <c r="H116" s="428">
        <f>SUM(H117:H117)</f>
        <v>0.2</v>
      </c>
      <c r="I116" s="429" t="s">
        <v>695</v>
      </c>
      <c r="J116" s="427" t="s">
        <v>95</v>
      </c>
      <c r="K116" s="427" t="s">
        <v>146</v>
      </c>
      <c r="L116" s="427" t="s">
        <v>146</v>
      </c>
      <c r="M116" s="430" t="s">
        <v>696</v>
      </c>
    </row>
    <row r="117" spans="1:13" ht="13.5" thickBot="1" x14ac:dyDescent="0.25">
      <c r="A117" s="415"/>
      <c r="B117" s="460"/>
      <c r="C117" s="417" t="s">
        <v>2</v>
      </c>
      <c r="D117" s="417" t="s">
        <v>303</v>
      </c>
      <c r="E117" s="434">
        <v>50</v>
      </c>
      <c r="F117" s="434">
        <v>50</v>
      </c>
      <c r="G117" s="434">
        <v>49.8</v>
      </c>
      <c r="H117" s="434">
        <v>0.2</v>
      </c>
      <c r="I117" s="419"/>
      <c r="J117" s="417"/>
      <c r="K117" s="417"/>
      <c r="L117" s="417"/>
      <c r="M117" s="420"/>
    </row>
    <row r="118" spans="1:13" ht="93.75" customHeight="1" x14ac:dyDescent="0.2">
      <c r="A118" s="456" t="s">
        <v>192</v>
      </c>
      <c r="B118" s="458" t="s">
        <v>736</v>
      </c>
      <c r="C118" s="427"/>
      <c r="D118" s="427"/>
      <c r="E118" s="428">
        <f>SUM(E119:E121)-0.1</f>
        <v>90.800000000000011</v>
      </c>
      <c r="F118" s="428">
        <f>SUM(F119:F121)</f>
        <v>151.6</v>
      </c>
      <c r="G118" s="428">
        <f>SUM(G119:G121)</f>
        <v>16.7</v>
      </c>
      <c r="H118" s="428">
        <f>SUM(H119:H121)</f>
        <v>134.80000000000001</v>
      </c>
      <c r="I118" s="452" t="s">
        <v>514</v>
      </c>
      <c r="J118" s="453" t="s">
        <v>79</v>
      </c>
      <c r="K118" s="453" t="s">
        <v>328</v>
      </c>
      <c r="L118" s="453" t="s">
        <v>697</v>
      </c>
      <c r="M118" s="457" t="s">
        <v>698</v>
      </c>
    </row>
    <row r="119" spans="1:13" x14ac:dyDescent="0.2">
      <c r="A119" s="415"/>
      <c r="B119" s="460"/>
      <c r="C119" s="417" t="s">
        <v>37</v>
      </c>
      <c r="D119" s="417" t="s">
        <v>321</v>
      </c>
      <c r="E119" s="434">
        <v>28.5</v>
      </c>
      <c r="F119" s="434">
        <v>28.5</v>
      </c>
      <c r="G119" s="434">
        <v>6.5</v>
      </c>
      <c r="H119" s="434">
        <v>22</v>
      </c>
      <c r="I119" s="419"/>
      <c r="J119" s="417"/>
      <c r="K119" s="417"/>
      <c r="L119" s="417"/>
      <c r="M119" s="420"/>
    </row>
    <row r="120" spans="1:13" x14ac:dyDescent="0.2">
      <c r="A120" s="415"/>
      <c r="B120" s="460"/>
      <c r="C120" s="417" t="s">
        <v>44</v>
      </c>
      <c r="D120" s="417" t="s">
        <v>382</v>
      </c>
      <c r="E120" s="434">
        <v>0</v>
      </c>
      <c r="F120" s="434">
        <v>60.7</v>
      </c>
      <c r="G120" s="434">
        <v>0</v>
      </c>
      <c r="H120" s="434">
        <v>60.7</v>
      </c>
      <c r="I120" s="419"/>
      <c r="J120" s="417"/>
      <c r="K120" s="417"/>
      <c r="L120" s="417"/>
      <c r="M120" s="420"/>
    </row>
    <row r="121" spans="1:13" ht="13.5" thickBot="1" x14ac:dyDescent="0.25">
      <c r="A121" s="415"/>
      <c r="B121" s="460"/>
      <c r="C121" s="417" t="s">
        <v>60</v>
      </c>
      <c r="D121" s="417" t="s">
        <v>383</v>
      </c>
      <c r="E121" s="434">
        <v>62.4</v>
      </c>
      <c r="F121" s="434">
        <v>62.4</v>
      </c>
      <c r="G121" s="434">
        <v>10.199999999999999</v>
      </c>
      <c r="H121" s="434">
        <v>52.1</v>
      </c>
      <c r="I121" s="419"/>
      <c r="J121" s="417"/>
      <c r="K121" s="417"/>
      <c r="L121" s="417"/>
      <c r="M121" s="420"/>
    </row>
    <row r="122" spans="1:13" ht="64.5" hidden="1" thickBot="1" x14ac:dyDescent="0.25">
      <c r="A122" s="426" t="s">
        <v>196</v>
      </c>
      <c r="B122" s="459" t="s">
        <v>197</v>
      </c>
      <c r="C122" s="427"/>
      <c r="D122" s="427"/>
      <c r="E122" s="433">
        <v>0</v>
      </c>
      <c r="F122" s="433">
        <v>0</v>
      </c>
      <c r="G122" s="433">
        <v>0</v>
      </c>
      <c r="H122" s="433">
        <v>0</v>
      </c>
      <c r="I122" s="429"/>
      <c r="J122" s="427"/>
      <c r="K122" s="427"/>
      <c r="L122" s="427"/>
      <c r="M122" s="430"/>
    </row>
    <row r="123" spans="1:13" ht="91.5" customHeight="1" x14ac:dyDescent="0.2">
      <c r="A123" s="426" t="s">
        <v>387</v>
      </c>
      <c r="B123" s="459" t="s">
        <v>388</v>
      </c>
      <c r="C123" s="427"/>
      <c r="D123" s="427"/>
      <c r="E123" s="428">
        <f>SUM(E124:E124)</f>
        <v>8.5</v>
      </c>
      <c r="F123" s="428">
        <f>SUM(F124:F124)</f>
        <v>8.5</v>
      </c>
      <c r="G123" s="428">
        <f>SUM(G124:G124)</f>
        <v>8.5</v>
      </c>
      <c r="H123" s="428">
        <f>SUM(H124:H124)</f>
        <v>0</v>
      </c>
      <c r="I123" s="429" t="s">
        <v>515</v>
      </c>
      <c r="J123" s="427" t="s">
        <v>79</v>
      </c>
      <c r="K123" s="427" t="s">
        <v>328</v>
      </c>
      <c r="L123" s="427" t="s">
        <v>328</v>
      </c>
      <c r="M123" s="430" t="s">
        <v>754</v>
      </c>
    </row>
    <row r="124" spans="1:13" ht="13.5" thickBot="1" x14ac:dyDescent="0.25">
      <c r="A124" s="415"/>
      <c r="B124" s="460"/>
      <c r="C124" s="417" t="s">
        <v>2</v>
      </c>
      <c r="D124" s="417" t="s">
        <v>303</v>
      </c>
      <c r="E124" s="434">
        <v>8.5</v>
      </c>
      <c r="F124" s="434">
        <v>8.5</v>
      </c>
      <c r="G124" s="434">
        <v>8.5</v>
      </c>
      <c r="H124" s="434">
        <v>0</v>
      </c>
      <c r="I124" s="419"/>
      <c r="J124" s="417"/>
      <c r="K124" s="417"/>
      <c r="L124" s="417"/>
      <c r="M124" s="420"/>
    </row>
    <row r="125" spans="1:13" ht="39" hidden="1" thickBot="1" x14ac:dyDescent="0.25">
      <c r="A125" s="426" t="s">
        <v>389</v>
      </c>
      <c r="B125" s="459" t="s">
        <v>516</v>
      </c>
      <c r="C125" s="427"/>
      <c r="D125" s="427"/>
      <c r="E125" s="433">
        <v>0</v>
      </c>
      <c r="F125" s="433">
        <v>0</v>
      </c>
      <c r="G125" s="433">
        <v>0</v>
      </c>
      <c r="H125" s="433">
        <v>0</v>
      </c>
      <c r="I125" s="429"/>
      <c r="J125" s="427"/>
      <c r="K125" s="427"/>
      <c r="L125" s="427"/>
      <c r="M125" s="430"/>
    </row>
    <row r="126" spans="1:13" ht="64.5" thickBot="1" x14ac:dyDescent="0.25">
      <c r="A126" s="426" t="s">
        <v>391</v>
      </c>
      <c r="B126" s="459" t="s">
        <v>392</v>
      </c>
      <c r="C126" s="427" t="s">
        <v>37</v>
      </c>
      <c r="D126" s="427" t="s">
        <v>321</v>
      </c>
      <c r="E126" s="433">
        <v>5.3</v>
      </c>
      <c r="F126" s="433">
        <v>5.3</v>
      </c>
      <c r="G126" s="433">
        <v>5.2</v>
      </c>
      <c r="H126" s="433">
        <v>0.1</v>
      </c>
      <c r="I126" s="429" t="s">
        <v>517</v>
      </c>
      <c r="J126" s="427" t="s">
        <v>79</v>
      </c>
      <c r="K126" s="427" t="s">
        <v>328</v>
      </c>
      <c r="L126" s="427" t="s">
        <v>328</v>
      </c>
      <c r="M126" s="430" t="s">
        <v>699</v>
      </c>
    </row>
    <row r="127" spans="1:13" ht="13.5" thickBot="1" x14ac:dyDescent="0.25">
      <c r="A127" s="426" t="s">
        <v>205</v>
      </c>
      <c r="B127" s="459" t="s">
        <v>206</v>
      </c>
      <c r="C127" s="427"/>
      <c r="D127" s="427"/>
      <c r="E127" s="428">
        <f>E128+E130+E131+E132+E135+E136+E137+E138+E139</f>
        <v>789.1</v>
      </c>
      <c r="F127" s="428">
        <f>F128+F130+F131+F132+F135+F136+F137+F138+F139</f>
        <v>1085.0999999999999</v>
      </c>
      <c r="G127" s="428">
        <f>G128+G130+G131+G132+G135+G136+G137+G138+G139-0.1</f>
        <v>1085</v>
      </c>
      <c r="H127" s="428">
        <f>H128+H130+H131+H132+H135+H136+H137+H138+H139+0.1</f>
        <v>0.1</v>
      </c>
      <c r="I127" s="429"/>
      <c r="J127" s="427"/>
      <c r="K127" s="427"/>
      <c r="L127" s="427"/>
      <c r="M127" s="430"/>
    </row>
    <row r="128" spans="1:13" ht="38.25" x14ac:dyDescent="0.2">
      <c r="A128" s="426" t="s">
        <v>207</v>
      </c>
      <c r="B128" s="459" t="s">
        <v>57</v>
      </c>
      <c r="C128" s="427" t="s">
        <v>2</v>
      </c>
      <c r="D128" s="427" t="s">
        <v>303</v>
      </c>
      <c r="E128" s="428">
        <f>SUM(E129:E129)+82.1</f>
        <v>82.1</v>
      </c>
      <c r="F128" s="428">
        <f>SUM(F129:F129)+82.1</f>
        <v>82.1</v>
      </c>
      <c r="G128" s="428">
        <f>SUM(G129:G129)+82.1</f>
        <v>82.1</v>
      </c>
      <c r="H128" s="428">
        <f>SUM(H129:H129)</f>
        <v>0</v>
      </c>
      <c r="I128" s="429" t="s">
        <v>700</v>
      </c>
      <c r="J128" s="427" t="s">
        <v>79</v>
      </c>
      <c r="K128" s="427" t="s">
        <v>328</v>
      </c>
      <c r="L128" s="427" t="s">
        <v>328</v>
      </c>
      <c r="M128" s="430" t="s">
        <v>701</v>
      </c>
    </row>
    <row r="129" spans="1:13" ht="15.75" customHeight="1" thickBot="1" x14ac:dyDescent="0.25">
      <c r="A129" s="415"/>
      <c r="B129" s="460"/>
      <c r="C129" s="417"/>
      <c r="D129" s="417"/>
      <c r="E129" s="418">
        <v>0</v>
      </c>
      <c r="F129" s="418">
        <v>0</v>
      </c>
      <c r="G129" s="418">
        <v>0</v>
      </c>
      <c r="H129" s="418">
        <v>0</v>
      </c>
      <c r="I129" s="419" t="s">
        <v>702</v>
      </c>
      <c r="J129" s="417" t="s">
        <v>79</v>
      </c>
      <c r="K129" s="417" t="s">
        <v>328</v>
      </c>
      <c r="L129" s="417" t="s">
        <v>328</v>
      </c>
      <c r="M129" s="420" t="s">
        <v>703</v>
      </c>
    </row>
    <row r="130" spans="1:13" ht="27" customHeight="1" thickBot="1" x14ac:dyDescent="0.25">
      <c r="A130" s="426" t="s">
        <v>213</v>
      </c>
      <c r="B130" s="459" t="s">
        <v>704</v>
      </c>
      <c r="C130" s="427" t="s">
        <v>2</v>
      </c>
      <c r="D130" s="427" t="s">
        <v>303</v>
      </c>
      <c r="E130" s="433">
        <v>9.6</v>
      </c>
      <c r="F130" s="433">
        <v>9.6</v>
      </c>
      <c r="G130" s="433">
        <v>9.6</v>
      </c>
      <c r="H130" s="433">
        <v>0</v>
      </c>
      <c r="I130" s="429" t="s">
        <v>705</v>
      </c>
      <c r="J130" s="427" t="s">
        <v>79</v>
      </c>
      <c r="K130" s="427" t="s">
        <v>328</v>
      </c>
      <c r="L130" s="427" t="s">
        <v>328</v>
      </c>
      <c r="M130" s="432" t="s">
        <v>755</v>
      </c>
    </row>
    <row r="131" spans="1:13" ht="1.5" hidden="1" customHeight="1" thickBot="1" x14ac:dyDescent="0.25">
      <c r="A131" s="426" t="s">
        <v>221</v>
      </c>
      <c r="B131" s="459" t="s">
        <v>222</v>
      </c>
      <c r="C131" s="427"/>
      <c r="D131" s="427"/>
      <c r="E131" s="433">
        <v>0</v>
      </c>
      <c r="F131" s="433">
        <v>0</v>
      </c>
      <c r="G131" s="433">
        <v>0</v>
      </c>
      <c r="H131" s="433">
        <v>0</v>
      </c>
      <c r="I131" s="429"/>
      <c r="J131" s="427"/>
      <c r="K131" s="427"/>
      <c r="L131" s="427"/>
      <c r="M131" s="430"/>
    </row>
    <row r="132" spans="1:13" ht="63.75" x14ac:dyDescent="0.2">
      <c r="A132" s="426" t="s">
        <v>225</v>
      </c>
      <c r="B132" s="459" t="s">
        <v>453</v>
      </c>
      <c r="C132" s="427"/>
      <c r="D132" s="427"/>
      <c r="E132" s="428">
        <f>SUM(E133:E134)</f>
        <v>669.7</v>
      </c>
      <c r="F132" s="428">
        <f>SUM(F133:F134)</f>
        <v>965.69999999999993</v>
      </c>
      <c r="G132" s="428">
        <f>SUM(G133:G134)</f>
        <v>965.69999999999993</v>
      </c>
      <c r="H132" s="428">
        <f>SUM(H133:H134)</f>
        <v>0</v>
      </c>
      <c r="I132" s="429" t="s">
        <v>198</v>
      </c>
      <c r="J132" s="427" t="s">
        <v>79</v>
      </c>
      <c r="K132" s="427" t="s">
        <v>576</v>
      </c>
      <c r="L132" s="427" t="s">
        <v>706</v>
      </c>
      <c r="M132" s="430" t="s">
        <v>731</v>
      </c>
    </row>
    <row r="133" spans="1:13" x14ac:dyDescent="0.2">
      <c r="A133" s="415"/>
      <c r="B133" s="460"/>
      <c r="C133" s="417" t="s">
        <v>2</v>
      </c>
      <c r="D133" s="417" t="s">
        <v>303</v>
      </c>
      <c r="E133" s="434">
        <v>0</v>
      </c>
      <c r="F133" s="434">
        <v>119.3</v>
      </c>
      <c r="G133" s="434">
        <v>119.3</v>
      </c>
      <c r="H133" s="434">
        <v>0</v>
      </c>
      <c r="I133" s="419"/>
      <c r="J133" s="417"/>
      <c r="K133" s="417"/>
      <c r="L133" s="417"/>
      <c r="M133" s="420"/>
    </row>
    <row r="134" spans="1:13" ht="13.5" thickBot="1" x14ac:dyDescent="0.25">
      <c r="A134" s="415"/>
      <c r="B134" s="460"/>
      <c r="C134" s="417" t="s">
        <v>37</v>
      </c>
      <c r="D134" s="417" t="s">
        <v>321</v>
      </c>
      <c r="E134" s="434">
        <v>669.7</v>
      </c>
      <c r="F134" s="434">
        <v>846.4</v>
      </c>
      <c r="G134" s="434">
        <v>846.4</v>
      </c>
      <c r="H134" s="434">
        <v>0</v>
      </c>
      <c r="I134" s="419"/>
      <c r="J134" s="417"/>
      <c r="K134" s="417"/>
      <c r="L134" s="417"/>
      <c r="M134" s="420"/>
    </row>
    <row r="135" spans="1:13" ht="39" hidden="1" thickBot="1" x14ac:dyDescent="0.25">
      <c r="A135" s="426" t="s">
        <v>229</v>
      </c>
      <c r="B135" s="459" t="s">
        <v>230</v>
      </c>
      <c r="C135" s="427"/>
      <c r="D135" s="427"/>
      <c r="E135" s="433">
        <v>0</v>
      </c>
      <c r="F135" s="433">
        <v>0</v>
      </c>
      <c r="G135" s="433">
        <v>0</v>
      </c>
      <c r="H135" s="433">
        <v>0</v>
      </c>
      <c r="I135" s="429"/>
      <c r="J135" s="427"/>
      <c r="K135" s="427"/>
      <c r="L135" s="427"/>
      <c r="M135" s="430"/>
    </row>
    <row r="136" spans="1:13" ht="26.25" thickBot="1" x14ac:dyDescent="0.25">
      <c r="A136" s="426" t="s">
        <v>236</v>
      </c>
      <c r="B136" s="459" t="s">
        <v>58</v>
      </c>
      <c r="C136" s="427" t="s">
        <v>2</v>
      </c>
      <c r="D136" s="427" t="s">
        <v>303</v>
      </c>
      <c r="E136" s="433">
        <v>18.8</v>
      </c>
      <c r="F136" s="433">
        <v>18.8</v>
      </c>
      <c r="G136" s="433">
        <v>18.8</v>
      </c>
      <c r="H136" s="433">
        <v>0</v>
      </c>
      <c r="I136" s="429" t="s">
        <v>518</v>
      </c>
      <c r="J136" s="427" t="s">
        <v>90</v>
      </c>
      <c r="K136" s="427" t="s">
        <v>326</v>
      </c>
      <c r="L136" s="427" t="s">
        <v>326</v>
      </c>
      <c r="M136" s="430" t="s">
        <v>707</v>
      </c>
    </row>
    <row r="137" spans="1:13" ht="39" hidden="1" thickBot="1" x14ac:dyDescent="0.25">
      <c r="A137" s="426" t="s">
        <v>398</v>
      </c>
      <c r="B137" s="459" t="s">
        <v>708</v>
      </c>
      <c r="C137" s="427" t="s">
        <v>37</v>
      </c>
      <c r="D137" s="427" t="s">
        <v>321</v>
      </c>
      <c r="E137" s="433">
        <v>0</v>
      </c>
      <c r="F137" s="433">
        <v>0</v>
      </c>
      <c r="G137" s="433">
        <v>0</v>
      </c>
      <c r="H137" s="433">
        <v>0</v>
      </c>
      <c r="I137" s="429"/>
      <c r="J137" s="427"/>
      <c r="K137" s="427"/>
      <c r="L137" s="427"/>
      <c r="M137" s="430"/>
    </row>
    <row r="138" spans="1:13" ht="39" hidden="1" thickBot="1" x14ac:dyDescent="0.25">
      <c r="A138" s="426" t="s">
        <v>519</v>
      </c>
      <c r="B138" s="459" t="s">
        <v>520</v>
      </c>
      <c r="C138" s="427" t="s">
        <v>2</v>
      </c>
      <c r="D138" s="427" t="s">
        <v>303</v>
      </c>
      <c r="E138" s="433">
        <v>0</v>
      </c>
      <c r="F138" s="433">
        <v>0</v>
      </c>
      <c r="G138" s="433">
        <v>0</v>
      </c>
      <c r="H138" s="433">
        <v>0</v>
      </c>
      <c r="I138" s="429"/>
      <c r="J138" s="427"/>
      <c r="K138" s="427"/>
      <c r="L138" s="427"/>
      <c r="M138" s="430"/>
    </row>
    <row r="139" spans="1:13" ht="51.75" thickBot="1" x14ac:dyDescent="0.25">
      <c r="A139" s="426" t="s">
        <v>709</v>
      </c>
      <c r="B139" s="459" t="s">
        <v>710</v>
      </c>
      <c r="C139" s="427" t="s">
        <v>2</v>
      </c>
      <c r="D139" s="427" t="s">
        <v>303</v>
      </c>
      <c r="E139" s="433">
        <v>8.9</v>
      </c>
      <c r="F139" s="433">
        <v>8.9</v>
      </c>
      <c r="G139" s="433">
        <v>8.9</v>
      </c>
      <c r="H139" s="433">
        <v>0</v>
      </c>
      <c r="I139" s="429" t="s">
        <v>711</v>
      </c>
      <c r="J139" s="427" t="s">
        <v>79</v>
      </c>
      <c r="K139" s="427" t="s">
        <v>328</v>
      </c>
      <c r="L139" s="427" t="s">
        <v>328</v>
      </c>
      <c r="M139" s="430" t="s">
        <v>712</v>
      </c>
    </row>
    <row r="140" spans="1:13" ht="15" customHeight="1" thickBot="1" x14ac:dyDescent="0.25">
      <c r="A140" s="426" t="s">
        <v>241</v>
      </c>
      <c r="B140" s="459" t="s">
        <v>713</v>
      </c>
      <c r="C140" s="427"/>
      <c r="D140" s="427"/>
      <c r="E140" s="428">
        <f t="shared" ref="E140:H141" si="0">SUM(E141:E141)</f>
        <v>337</v>
      </c>
      <c r="F140" s="428">
        <f t="shared" si="0"/>
        <v>552</v>
      </c>
      <c r="G140" s="428">
        <f t="shared" si="0"/>
        <v>454.6</v>
      </c>
      <c r="H140" s="428">
        <f t="shared" si="0"/>
        <v>97.4</v>
      </c>
      <c r="I140" s="429"/>
      <c r="J140" s="427"/>
      <c r="K140" s="427"/>
      <c r="L140" s="427"/>
      <c r="M140" s="430"/>
    </row>
    <row r="141" spans="1:13" ht="29.25" customHeight="1" x14ac:dyDescent="0.2">
      <c r="A141" s="426" t="s">
        <v>243</v>
      </c>
      <c r="B141" s="459" t="s">
        <v>713</v>
      </c>
      <c r="C141" s="427"/>
      <c r="D141" s="427"/>
      <c r="E141" s="428">
        <f t="shared" si="0"/>
        <v>337</v>
      </c>
      <c r="F141" s="428">
        <f t="shared" si="0"/>
        <v>552</v>
      </c>
      <c r="G141" s="428">
        <f t="shared" si="0"/>
        <v>454.6</v>
      </c>
      <c r="H141" s="428">
        <f t="shared" si="0"/>
        <v>97.4</v>
      </c>
      <c r="I141" s="429" t="s">
        <v>714</v>
      </c>
      <c r="J141" s="427" t="s">
        <v>90</v>
      </c>
      <c r="K141" s="427" t="s">
        <v>307</v>
      </c>
      <c r="L141" s="427" t="s">
        <v>307</v>
      </c>
      <c r="M141" s="430" t="s">
        <v>715</v>
      </c>
    </row>
    <row r="142" spans="1:13" ht="29.25" customHeight="1" thickBot="1" x14ac:dyDescent="0.25">
      <c r="A142" s="415"/>
      <c r="B142" s="460"/>
      <c r="C142" s="417" t="s">
        <v>2</v>
      </c>
      <c r="D142" s="417" t="s">
        <v>303</v>
      </c>
      <c r="E142" s="434">
        <v>337</v>
      </c>
      <c r="F142" s="434">
        <v>552</v>
      </c>
      <c r="G142" s="434">
        <v>454.6</v>
      </c>
      <c r="H142" s="434">
        <v>97.4</v>
      </c>
      <c r="I142" s="419" t="s">
        <v>521</v>
      </c>
      <c r="J142" s="417" t="s">
        <v>90</v>
      </c>
      <c r="K142" s="417" t="s">
        <v>307</v>
      </c>
      <c r="L142" s="417" t="s">
        <v>307</v>
      </c>
      <c r="M142" s="420" t="s">
        <v>716</v>
      </c>
    </row>
    <row r="143" spans="1:13" ht="39" thickBot="1" x14ac:dyDescent="0.25">
      <c r="A143" s="421" t="s">
        <v>246</v>
      </c>
      <c r="B143" s="464" t="s">
        <v>22</v>
      </c>
      <c r="C143" s="422"/>
      <c r="D143" s="422"/>
      <c r="E143" s="423">
        <f>E144+E152</f>
        <v>137</v>
      </c>
      <c r="F143" s="423">
        <f>F144+F152</f>
        <v>137</v>
      </c>
      <c r="G143" s="423">
        <f>G144+G152</f>
        <v>101.5</v>
      </c>
      <c r="H143" s="423">
        <f>H144+H152</f>
        <v>35.5</v>
      </c>
      <c r="I143" s="424"/>
      <c r="J143" s="422"/>
      <c r="K143" s="422"/>
      <c r="L143" s="422"/>
      <c r="M143" s="425"/>
    </row>
    <row r="144" spans="1:13" ht="26.25" thickBot="1" x14ac:dyDescent="0.25">
      <c r="A144" s="426" t="s">
        <v>247</v>
      </c>
      <c r="B144" s="459" t="s">
        <v>26</v>
      </c>
      <c r="C144" s="427"/>
      <c r="D144" s="427"/>
      <c r="E144" s="428">
        <f>E145+E146+E150+E151</f>
        <v>126.6</v>
      </c>
      <c r="F144" s="428">
        <f>F145+F146+F150+F151</f>
        <v>126.6</v>
      </c>
      <c r="G144" s="428">
        <f>G145+G146+G150+G151</f>
        <v>101.5</v>
      </c>
      <c r="H144" s="428">
        <f>H145+H146+H150+H151</f>
        <v>25.1</v>
      </c>
      <c r="I144" s="429"/>
      <c r="J144" s="427"/>
      <c r="K144" s="427"/>
      <c r="L144" s="427"/>
      <c r="M144" s="430"/>
    </row>
    <row r="145" spans="1:13" ht="39" hidden="1" thickBot="1" x14ac:dyDescent="0.25">
      <c r="A145" s="426" t="s">
        <v>252</v>
      </c>
      <c r="B145" s="459" t="s">
        <v>253</v>
      </c>
      <c r="C145" s="427"/>
      <c r="D145" s="427"/>
      <c r="E145" s="433">
        <v>0</v>
      </c>
      <c r="F145" s="433">
        <v>0</v>
      </c>
      <c r="G145" s="433">
        <v>0</v>
      </c>
      <c r="H145" s="433">
        <v>0</v>
      </c>
      <c r="I145" s="429"/>
      <c r="J145" s="427"/>
      <c r="K145" s="427"/>
      <c r="L145" s="427"/>
      <c r="M145" s="430"/>
    </row>
    <row r="146" spans="1:13" ht="38.25" x14ac:dyDescent="0.2">
      <c r="A146" s="426" t="s">
        <v>256</v>
      </c>
      <c r="B146" s="459" t="s">
        <v>257</v>
      </c>
      <c r="C146" s="427" t="s">
        <v>2</v>
      </c>
      <c r="D146" s="427" t="s">
        <v>303</v>
      </c>
      <c r="E146" s="428">
        <f>SUM(E147:E149)+101.6</f>
        <v>101.6</v>
      </c>
      <c r="F146" s="428">
        <f>SUM(F147:F149)+101.6</f>
        <v>101.6</v>
      </c>
      <c r="G146" s="428">
        <f>SUM(G147:G149)+101.5</f>
        <v>101.5</v>
      </c>
      <c r="H146" s="428">
        <f>SUM(H147:H149)+0.1</f>
        <v>0.1</v>
      </c>
      <c r="I146" s="429" t="s">
        <v>258</v>
      </c>
      <c r="J146" s="427" t="s">
        <v>90</v>
      </c>
      <c r="K146" s="427" t="s">
        <v>326</v>
      </c>
      <c r="L146" s="427" t="s">
        <v>326</v>
      </c>
      <c r="M146" s="430" t="s">
        <v>717</v>
      </c>
    </row>
    <row r="147" spans="1:13" ht="130.5" customHeight="1" x14ac:dyDescent="0.2">
      <c r="A147" s="415"/>
      <c r="B147" s="460"/>
      <c r="C147" s="417"/>
      <c r="D147" s="417"/>
      <c r="E147" s="418">
        <v>0</v>
      </c>
      <c r="F147" s="418">
        <v>0</v>
      </c>
      <c r="G147" s="418">
        <v>0</v>
      </c>
      <c r="H147" s="418">
        <v>0</v>
      </c>
      <c r="I147" s="419" t="s">
        <v>718</v>
      </c>
      <c r="J147" s="417" t="s">
        <v>95</v>
      </c>
      <c r="K147" s="417" t="s">
        <v>326</v>
      </c>
      <c r="L147" s="417" t="s">
        <v>326</v>
      </c>
      <c r="M147" s="435" t="s">
        <v>756</v>
      </c>
    </row>
    <row r="148" spans="1:13" ht="54.75" customHeight="1" x14ac:dyDescent="0.2">
      <c r="A148" s="415"/>
      <c r="B148" s="460"/>
      <c r="C148" s="417"/>
      <c r="D148" s="417"/>
      <c r="E148" s="418">
        <v>0</v>
      </c>
      <c r="F148" s="418">
        <v>0</v>
      </c>
      <c r="G148" s="418">
        <v>0</v>
      </c>
      <c r="H148" s="418">
        <v>0</v>
      </c>
      <c r="I148" s="419" t="s">
        <v>261</v>
      </c>
      <c r="J148" s="417" t="s">
        <v>82</v>
      </c>
      <c r="K148" s="417" t="s">
        <v>719</v>
      </c>
      <c r="L148" s="417" t="s">
        <v>720</v>
      </c>
      <c r="M148" s="420" t="s">
        <v>721</v>
      </c>
    </row>
    <row r="149" spans="1:13" ht="51.75" thickBot="1" x14ac:dyDescent="0.25">
      <c r="A149" s="415"/>
      <c r="B149" s="460"/>
      <c r="C149" s="417"/>
      <c r="D149" s="417"/>
      <c r="E149" s="418">
        <v>0</v>
      </c>
      <c r="F149" s="418">
        <v>0</v>
      </c>
      <c r="G149" s="418">
        <v>0</v>
      </c>
      <c r="H149" s="418">
        <v>0</v>
      </c>
      <c r="I149" s="419" t="s">
        <v>264</v>
      </c>
      <c r="J149" s="417" t="s">
        <v>90</v>
      </c>
      <c r="K149" s="417" t="s">
        <v>722</v>
      </c>
      <c r="L149" s="417" t="s">
        <v>723</v>
      </c>
      <c r="M149" s="435" t="s">
        <v>724</v>
      </c>
    </row>
    <row r="150" spans="1:13" ht="26.25" hidden="1" thickBot="1" x14ac:dyDescent="0.25">
      <c r="A150" s="426" t="s">
        <v>418</v>
      </c>
      <c r="B150" s="459" t="s">
        <v>419</v>
      </c>
      <c r="C150" s="427" t="s">
        <v>37</v>
      </c>
      <c r="D150" s="427" t="s">
        <v>321</v>
      </c>
      <c r="E150" s="433">
        <v>0</v>
      </c>
      <c r="F150" s="433">
        <v>0</v>
      </c>
      <c r="G150" s="433">
        <v>0</v>
      </c>
      <c r="H150" s="433">
        <v>0</v>
      </c>
      <c r="I150" s="429"/>
      <c r="J150" s="427"/>
      <c r="K150" s="427"/>
      <c r="L150" s="427"/>
      <c r="M150" s="430"/>
    </row>
    <row r="151" spans="1:13" ht="42.75" customHeight="1" thickBot="1" x14ac:dyDescent="0.25">
      <c r="A151" s="456" t="s">
        <v>725</v>
      </c>
      <c r="B151" s="458" t="s">
        <v>758</v>
      </c>
      <c r="C151" s="427" t="s">
        <v>2</v>
      </c>
      <c r="D151" s="427" t="s">
        <v>303</v>
      </c>
      <c r="E151" s="433">
        <v>25</v>
      </c>
      <c r="F151" s="433">
        <v>25</v>
      </c>
      <c r="G151" s="433">
        <v>0</v>
      </c>
      <c r="H151" s="433">
        <v>25</v>
      </c>
      <c r="I151" s="452" t="s">
        <v>254</v>
      </c>
      <c r="J151" s="453" t="s">
        <v>90</v>
      </c>
      <c r="K151" s="453" t="s">
        <v>326</v>
      </c>
      <c r="L151" s="453" t="s">
        <v>146</v>
      </c>
      <c r="M151" s="457" t="s">
        <v>738</v>
      </c>
    </row>
    <row r="152" spans="1:13" ht="26.25" thickBot="1" x14ac:dyDescent="0.25">
      <c r="A152" s="426" t="s">
        <v>270</v>
      </c>
      <c r="B152" s="459" t="s">
        <v>62</v>
      </c>
      <c r="C152" s="427"/>
      <c r="D152" s="427"/>
      <c r="E152" s="428">
        <f>SUM(E153:E153)</f>
        <v>10.4</v>
      </c>
      <c r="F152" s="428">
        <f>SUM(F153:F153)</f>
        <v>10.4</v>
      </c>
      <c r="G152" s="428">
        <f>SUM(G153:G153)</f>
        <v>0</v>
      </c>
      <c r="H152" s="428">
        <f>SUM(H153:H153)</f>
        <v>10.4</v>
      </c>
      <c r="I152" s="429"/>
      <c r="J152" s="427"/>
      <c r="K152" s="427"/>
      <c r="L152" s="427"/>
      <c r="M152" s="430"/>
    </row>
    <row r="153" spans="1:13" ht="64.5" thickBot="1" x14ac:dyDescent="0.25">
      <c r="A153" s="437" t="s">
        <v>271</v>
      </c>
      <c r="B153" s="465" t="s">
        <v>62</v>
      </c>
      <c r="C153" s="438" t="s">
        <v>2</v>
      </c>
      <c r="D153" s="438" t="s">
        <v>303</v>
      </c>
      <c r="E153" s="439">
        <v>10.4</v>
      </c>
      <c r="F153" s="439">
        <v>10.4</v>
      </c>
      <c r="G153" s="439">
        <v>0</v>
      </c>
      <c r="H153" s="439">
        <v>10.4</v>
      </c>
      <c r="I153" s="440" t="s">
        <v>254</v>
      </c>
      <c r="J153" s="438" t="s">
        <v>90</v>
      </c>
      <c r="K153" s="438" t="s">
        <v>326</v>
      </c>
      <c r="L153" s="438" t="s">
        <v>326</v>
      </c>
      <c r="M153" s="441" t="s">
        <v>726</v>
      </c>
    </row>
    <row r="154" spans="1:13" x14ac:dyDescent="0.2">
      <c r="A154" s="442"/>
      <c r="B154" s="466"/>
      <c r="C154" s="443"/>
      <c r="D154" s="443"/>
      <c r="E154" s="444"/>
      <c r="F154" s="444"/>
      <c r="G154" s="444"/>
      <c r="H154" s="444"/>
      <c r="I154" s="445"/>
      <c r="J154" s="443"/>
      <c r="K154" s="443"/>
      <c r="L154" s="443"/>
      <c r="M154" s="445"/>
    </row>
    <row r="155" spans="1:13" x14ac:dyDescent="0.2">
      <c r="A155" s="442"/>
      <c r="B155" s="466"/>
      <c r="C155" s="443"/>
      <c r="D155" s="443"/>
      <c r="E155" s="444"/>
      <c r="F155" s="444"/>
      <c r="G155" s="444"/>
      <c r="H155" s="444"/>
      <c r="I155" s="445"/>
      <c r="J155" s="443"/>
      <c r="K155" s="443"/>
      <c r="L155" s="443"/>
      <c r="M155" s="445"/>
    </row>
    <row r="156" spans="1:13" x14ac:dyDescent="0.2">
      <c r="A156" s="442"/>
      <c r="B156" s="466"/>
      <c r="C156" s="443"/>
      <c r="D156" s="443"/>
      <c r="E156" s="444"/>
      <c r="F156" s="444"/>
      <c r="G156" s="444"/>
      <c r="H156" s="444"/>
      <c r="I156" s="445"/>
      <c r="J156" s="443"/>
      <c r="K156" s="443"/>
      <c r="L156" s="443"/>
      <c r="M156" s="445"/>
    </row>
    <row r="157" spans="1:13" x14ac:dyDescent="0.2">
      <c r="A157" s="442"/>
      <c r="B157" s="466"/>
      <c r="C157" s="443"/>
      <c r="D157" s="443"/>
      <c r="E157" s="444"/>
      <c r="F157" s="444"/>
      <c r="G157" s="444"/>
      <c r="H157" s="444"/>
      <c r="I157" s="445"/>
      <c r="J157" s="443"/>
      <c r="K157" s="443"/>
      <c r="L157" s="443"/>
      <c r="M157" s="445"/>
    </row>
    <row r="158" spans="1:13" x14ac:dyDescent="0.2">
      <c r="A158" s="442"/>
      <c r="B158" s="466"/>
      <c r="C158" s="443"/>
      <c r="D158" s="443"/>
      <c r="E158" s="444"/>
      <c r="F158" s="444"/>
      <c r="G158" s="444"/>
      <c r="H158" s="444"/>
      <c r="I158" s="445"/>
      <c r="J158" s="443"/>
      <c r="K158" s="443"/>
      <c r="L158" s="443"/>
      <c r="M158" s="445"/>
    </row>
    <row r="159" spans="1:13" ht="46.5" customHeight="1" x14ac:dyDescent="0.2">
      <c r="A159" s="446" t="s">
        <v>63</v>
      </c>
      <c r="B159" s="467" t="s">
        <v>64</v>
      </c>
      <c r="C159" s="446" t="s">
        <v>66</v>
      </c>
      <c r="D159" s="446" t="s">
        <v>67</v>
      </c>
      <c r="E159" s="446" t="s">
        <v>68</v>
      </c>
      <c r="F159" s="446" t="s">
        <v>69</v>
      </c>
    </row>
    <row r="160" spans="1:13" x14ac:dyDescent="0.2">
      <c r="A160" s="416" t="s">
        <v>2</v>
      </c>
      <c r="B160" s="460" t="s">
        <v>739</v>
      </c>
      <c r="C160" s="434">
        <v>9000.6</v>
      </c>
      <c r="D160" s="434">
        <v>9377.1</v>
      </c>
      <c r="E160" s="434">
        <v>9168.5</v>
      </c>
      <c r="F160" s="434">
        <v>208.6</v>
      </c>
    </row>
    <row r="161" spans="1:10" ht="25.5" x14ac:dyDescent="0.2">
      <c r="A161" s="416" t="s">
        <v>505</v>
      </c>
      <c r="B161" s="460" t="s">
        <v>522</v>
      </c>
      <c r="C161" s="434">
        <v>58.5</v>
      </c>
      <c r="D161" s="434">
        <v>58.5</v>
      </c>
      <c r="E161" s="434">
        <v>58.5</v>
      </c>
      <c r="F161" s="434">
        <v>0</v>
      </c>
    </row>
    <row r="162" spans="1:10" ht="25.5" x14ac:dyDescent="0.2">
      <c r="A162" s="416" t="s">
        <v>44</v>
      </c>
      <c r="B162" s="460" t="s">
        <v>454</v>
      </c>
      <c r="C162" s="434">
        <v>0</v>
      </c>
      <c r="D162" s="434">
        <v>60.7</v>
      </c>
      <c r="E162" s="434">
        <v>0</v>
      </c>
      <c r="F162" s="434">
        <v>60.7</v>
      </c>
    </row>
    <row r="163" spans="1:10" x14ac:dyDescent="0.2">
      <c r="A163" s="416" t="s">
        <v>5</v>
      </c>
      <c r="B163" s="460" t="s">
        <v>281</v>
      </c>
      <c r="C163" s="434">
        <v>341</v>
      </c>
      <c r="D163" s="434">
        <v>341</v>
      </c>
      <c r="E163" s="434">
        <v>320</v>
      </c>
      <c r="F163" s="434">
        <v>21</v>
      </c>
    </row>
    <row r="164" spans="1:10" x14ac:dyDescent="0.2">
      <c r="A164" s="416" t="s">
        <v>20</v>
      </c>
      <c r="B164" s="460" t="s">
        <v>283</v>
      </c>
      <c r="C164" s="434">
        <v>200</v>
      </c>
      <c r="D164" s="434">
        <v>200</v>
      </c>
      <c r="E164" s="434">
        <v>200</v>
      </c>
      <c r="F164" s="434">
        <v>0</v>
      </c>
    </row>
    <row r="165" spans="1:10" ht="25.5" x14ac:dyDescent="0.2">
      <c r="A165" s="416" t="s">
        <v>60</v>
      </c>
      <c r="B165" s="460" t="s">
        <v>455</v>
      </c>
      <c r="C165" s="434">
        <v>62.4</v>
      </c>
      <c r="D165" s="434">
        <v>62.4</v>
      </c>
      <c r="E165" s="434">
        <v>10.199999999999999</v>
      </c>
      <c r="F165" s="434">
        <v>52.1</v>
      </c>
    </row>
    <row r="166" spans="1:10" ht="38.25" x14ac:dyDescent="0.2">
      <c r="A166" s="416" t="s">
        <v>37</v>
      </c>
      <c r="B166" s="460" t="s">
        <v>280</v>
      </c>
      <c r="C166" s="434">
        <v>722.8</v>
      </c>
      <c r="D166" s="434">
        <v>899.5</v>
      </c>
      <c r="E166" s="434">
        <v>877.3</v>
      </c>
      <c r="F166" s="434">
        <v>22.2</v>
      </c>
    </row>
    <row r="167" spans="1:10" x14ac:dyDescent="0.2">
      <c r="A167" s="416" t="s">
        <v>25</v>
      </c>
      <c r="B167" s="460" t="s">
        <v>282</v>
      </c>
      <c r="C167" s="434">
        <v>115.2</v>
      </c>
      <c r="D167" s="434">
        <v>115.2</v>
      </c>
      <c r="E167" s="434">
        <v>103.1</v>
      </c>
      <c r="F167" s="434">
        <v>12.1</v>
      </c>
    </row>
    <row r="168" spans="1:10" x14ac:dyDescent="0.2">
      <c r="A168" s="416" t="s">
        <v>24</v>
      </c>
      <c r="B168" s="460" t="s">
        <v>285</v>
      </c>
      <c r="C168" s="434">
        <v>0</v>
      </c>
      <c r="D168" s="434">
        <v>0.1</v>
      </c>
      <c r="E168" s="434">
        <v>0</v>
      </c>
      <c r="F168" s="434">
        <v>0.1</v>
      </c>
    </row>
    <row r="169" spans="1:10" x14ac:dyDescent="0.2">
      <c r="A169" s="447"/>
      <c r="B169" s="468" t="s">
        <v>289</v>
      </c>
      <c r="C169" s="448">
        <f>SUM(C160:C168)</f>
        <v>10500.5</v>
      </c>
      <c r="D169" s="448">
        <f>SUM(D160:D168)</f>
        <v>11114.500000000002</v>
      </c>
      <c r="E169" s="448">
        <f>SUM(E160:E168)</f>
        <v>10737.6</v>
      </c>
      <c r="F169" s="448">
        <f>SUM(F160:F168)</f>
        <v>376.80000000000007</v>
      </c>
    </row>
    <row r="170" spans="1:10" x14ac:dyDescent="0.2">
      <c r="H170" s="536" t="s">
        <v>740</v>
      </c>
      <c r="I170" s="536"/>
      <c r="J170" s="536"/>
    </row>
  </sheetData>
  <mergeCells count="16">
    <mergeCell ref="H170:J170"/>
    <mergeCell ref="F4:F6"/>
    <mergeCell ref="A1:M1"/>
    <mergeCell ref="A2:M2"/>
    <mergeCell ref="A4:A6"/>
    <mergeCell ref="B4:B6"/>
    <mergeCell ref="C4:C6"/>
    <mergeCell ref="D4:D6"/>
    <mergeCell ref="E4:E6"/>
    <mergeCell ref="G4:G6"/>
    <mergeCell ref="H4:H6"/>
    <mergeCell ref="I4:M4"/>
    <mergeCell ref="I5:I6"/>
    <mergeCell ref="J5:J6"/>
    <mergeCell ref="K5:L5"/>
    <mergeCell ref="M5:M6"/>
  </mergeCells>
  <pageMargins left="0.39370078740157483" right="0.39370078740157483" top="0.39370078740157483" bottom="0.39370078740157483" header="0" footer="0"/>
  <pageSetup paperSize="9" scale="65" orientation="landscape" r:id="rId1"/>
  <rowBreaks count="8" manualBreakCount="8">
    <brk id="20" max="12" man="1"/>
    <brk id="29" max="12" man="1"/>
    <brk id="45" max="12" man="1"/>
    <brk id="66" max="12" man="1"/>
    <brk id="87" max="12" man="1"/>
    <brk id="106" max="12" man="1"/>
    <brk id="129" max="12" man="1"/>
    <brk id="154" max="12"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56"/>
  <sheetViews>
    <sheetView topLeftCell="A88" workbookViewId="0">
      <selection activeCell="B101" sqref="B101"/>
    </sheetView>
  </sheetViews>
  <sheetFormatPr defaultRowHeight="15" x14ac:dyDescent="0.2"/>
  <cols>
    <col min="1" max="1" width="7.42578125" customWidth="1"/>
    <col min="2" max="2" width="33.5703125" customWidth="1"/>
    <col min="4" max="4" width="9.28515625" style="291"/>
    <col min="8" max="8" width="0" hidden="1" customWidth="1"/>
    <col min="9" max="9" width="32.28515625" customWidth="1"/>
    <col min="11" max="12" width="7.7109375" customWidth="1"/>
    <col min="13" max="14" width="38" customWidth="1"/>
  </cols>
  <sheetData>
    <row r="1" spans="1:15" ht="15.75" x14ac:dyDescent="0.2">
      <c r="A1" s="551" t="s">
        <v>27</v>
      </c>
      <c r="B1" s="551"/>
      <c r="C1" s="551"/>
      <c r="D1" s="551"/>
      <c r="E1" s="551"/>
      <c r="F1" s="551"/>
      <c r="G1" s="551"/>
      <c r="H1" s="551"/>
      <c r="I1" s="551"/>
      <c r="J1" s="551"/>
      <c r="K1" s="551"/>
      <c r="L1" s="551"/>
      <c r="M1" s="551"/>
      <c r="N1" s="551"/>
      <c r="O1" s="19"/>
    </row>
    <row r="2" spans="1:15" ht="15.75" x14ac:dyDescent="0.2">
      <c r="A2" s="552" t="s">
        <v>48</v>
      </c>
      <c r="B2" s="552"/>
      <c r="C2" s="552"/>
      <c r="D2" s="552"/>
      <c r="E2" s="552"/>
      <c r="F2" s="552"/>
      <c r="G2" s="552"/>
      <c r="H2" s="552"/>
      <c r="I2" s="552"/>
      <c r="J2" s="552"/>
      <c r="K2" s="552"/>
      <c r="L2" s="552"/>
      <c r="M2" s="552"/>
      <c r="N2" s="552"/>
      <c r="O2" s="20"/>
    </row>
    <row r="3" spans="1:15" ht="21" customHeight="1" thickBot="1" x14ac:dyDescent="0.3">
      <c r="A3" s="21"/>
      <c r="B3" s="22"/>
      <c r="C3" s="23"/>
      <c r="D3" s="24"/>
      <c r="E3" s="25"/>
      <c r="F3" s="25"/>
      <c r="G3" s="25"/>
      <c r="H3" s="22"/>
      <c r="I3" s="22"/>
      <c r="J3" s="26"/>
      <c r="K3" s="24"/>
      <c r="L3" s="24"/>
      <c r="M3" s="27"/>
      <c r="N3" s="28" t="s">
        <v>34</v>
      </c>
      <c r="O3" s="22"/>
    </row>
    <row r="4" spans="1:15" ht="18.75" customHeight="1" x14ac:dyDescent="0.25">
      <c r="A4" s="553" t="s">
        <v>63</v>
      </c>
      <c r="B4" s="556" t="s">
        <v>64</v>
      </c>
      <c r="C4" s="559" t="s">
        <v>65</v>
      </c>
      <c r="D4" s="559" t="s">
        <v>1</v>
      </c>
      <c r="E4" s="562" t="s">
        <v>66</v>
      </c>
      <c r="F4" s="562" t="s">
        <v>67</v>
      </c>
      <c r="G4" s="562" t="s">
        <v>68</v>
      </c>
      <c r="H4" s="565" t="s">
        <v>69</v>
      </c>
      <c r="I4" s="568" t="s">
        <v>70</v>
      </c>
      <c r="J4" s="569"/>
      <c r="K4" s="569"/>
      <c r="L4" s="570"/>
      <c r="M4" s="571" t="s">
        <v>28</v>
      </c>
      <c r="N4" s="574" t="s">
        <v>29</v>
      </c>
      <c r="O4" s="29"/>
    </row>
    <row r="5" spans="1:15" ht="18.75" customHeight="1" x14ac:dyDescent="0.25">
      <c r="A5" s="554"/>
      <c r="B5" s="557"/>
      <c r="C5" s="560"/>
      <c r="D5" s="560"/>
      <c r="E5" s="563"/>
      <c r="F5" s="563"/>
      <c r="G5" s="563"/>
      <c r="H5" s="566"/>
      <c r="I5" s="557" t="s">
        <v>71</v>
      </c>
      <c r="J5" s="577" t="s">
        <v>72</v>
      </c>
      <c r="K5" s="557" t="s">
        <v>73</v>
      </c>
      <c r="L5" s="579"/>
      <c r="M5" s="572"/>
      <c r="N5" s="575"/>
      <c r="O5" s="22"/>
    </row>
    <row r="6" spans="1:15" ht="58.5" customHeight="1" thickBot="1" x14ac:dyDescent="0.3">
      <c r="A6" s="555"/>
      <c r="B6" s="558"/>
      <c r="C6" s="561"/>
      <c r="D6" s="561"/>
      <c r="E6" s="564"/>
      <c r="F6" s="564"/>
      <c r="G6" s="564"/>
      <c r="H6" s="567"/>
      <c r="I6" s="558"/>
      <c r="J6" s="578"/>
      <c r="K6" s="30" t="s">
        <v>49</v>
      </c>
      <c r="L6" s="30" t="s">
        <v>74</v>
      </c>
      <c r="M6" s="573"/>
      <c r="N6" s="576"/>
      <c r="O6" s="22"/>
    </row>
    <row r="7" spans="1:15" ht="21" customHeight="1" thickBot="1" x14ac:dyDescent="0.3">
      <c r="A7" s="31" t="s">
        <v>3</v>
      </c>
      <c r="B7" s="32" t="s">
        <v>75</v>
      </c>
      <c r="C7" s="33"/>
      <c r="D7" s="33"/>
      <c r="E7" s="34">
        <f>SUM(E8:E8)</f>
        <v>11389.4</v>
      </c>
      <c r="F7" s="34">
        <f>SUM(F8:F8)</f>
        <v>11336.499999999998</v>
      </c>
      <c r="G7" s="34">
        <f>SUM(G8:G8)</f>
        <v>10542.699999999997</v>
      </c>
      <c r="H7" s="35">
        <f>SUM(H8:H8)</f>
        <v>472.40000000000003</v>
      </c>
      <c r="I7" s="36"/>
      <c r="J7" s="37"/>
      <c r="K7" s="33"/>
      <c r="L7" s="33"/>
      <c r="M7" s="36"/>
      <c r="N7" s="38"/>
      <c r="O7" s="22"/>
    </row>
    <row r="8" spans="1:15" ht="36.75" customHeight="1" x14ac:dyDescent="0.25">
      <c r="A8" s="39" t="s">
        <v>76</v>
      </c>
      <c r="B8" s="580" t="s">
        <v>77</v>
      </c>
      <c r="C8" s="40"/>
      <c r="D8" s="40"/>
      <c r="E8" s="41">
        <f>E9+E10+E35+E128</f>
        <v>11389.4</v>
      </c>
      <c r="F8" s="41">
        <f>F9+F10+F35+F128</f>
        <v>11336.499999999998</v>
      </c>
      <c r="G8" s="41">
        <f>G9+G10+G35+G128-0.1</f>
        <v>10542.699999999997</v>
      </c>
      <c r="H8" s="42">
        <f>H9+H10+H35+H128+0.1</f>
        <v>472.40000000000003</v>
      </c>
      <c r="I8" s="43" t="s">
        <v>78</v>
      </c>
      <c r="J8" s="44" t="s">
        <v>79</v>
      </c>
      <c r="K8" s="45">
        <v>47.2</v>
      </c>
      <c r="L8" s="45">
        <v>68.5</v>
      </c>
      <c r="M8" s="43"/>
      <c r="N8" s="46" t="s">
        <v>80</v>
      </c>
      <c r="O8" s="22"/>
    </row>
    <row r="9" spans="1:15" ht="51" customHeight="1" thickBot="1" x14ac:dyDescent="0.3">
      <c r="A9" s="47"/>
      <c r="B9" s="581"/>
      <c r="C9" s="48"/>
      <c r="D9" s="49"/>
      <c r="E9" s="50"/>
      <c r="F9" s="50"/>
      <c r="G9" s="50"/>
      <c r="H9" s="51">
        <v>0</v>
      </c>
      <c r="I9" s="52" t="s">
        <v>81</v>
      </c>
      <c r="J9" s="53" t="s">
        <v>82</v>
      </c>
      <c r="K9" s="54" t="s">
        <v>83</v>
      </c>
      <c r="L9" s="54" t="s">
        <v>84</v>
      </c>
      <c r="M9" s="55"/>
      <c r="N9" s="56"/>
      <c r="O9" s="22"/>
    </row>
    <row r="10" spans="1:15" ht="51.75" customHeight="1" thickBot="1" x14ac:dyDescent="0.3">
      <c r="A10" s="57" t="s">
        <v>85</v>
      </c>
      <c r="B10" s="58" t="s">
        <v>86</v>
      </c>
      <c r="C10" s="59"/>
      <c r="D10" s="59"/>
      <c r="E10" s="60">
        <f>E11+E16+E18+E20+E23+E25+E29</f>
        <v>1817.3000000000004</v>
      </c>
      <c r="F10" s="60">
        <f>F11+F16+F18+F20+F23+F25+F29</f>
        <v>1839.4000000000003</v>
      </c>
      <c r="G10" s="60">
        <f>G11+G16+G18+G20+G23+G25+G29+0.1</f>
        <v>1819.8000000000002</v>
      </c>
      <c r="H10" s="61">
        <f>H11+H16+H18+H20+H23+H25+H29-0.1</f>
        <v>6.1000000000000005</v>
      </c>
      <c r="I10" s="62"/>
      <c r="J10" s="63"/>
      <c r="K10" s="59"/>
      <c r="L10" s="59"/>
      <c r="M10" s="62"/>
      <c r="N10" s="64"/>
      <c r="O10" s="22"/>
    </row>
    <row r="11" spans="1:15" ht="33" hidden="1" customHeight="1" x14ac:dyDescent="0.25">
      <c r="A11" s="65" t="s">
        <v>87</v>
      </c>
      <c r="B11" s="66" t="s">
        <v>88</v>
      </c>
      <c r="C11" s="67"/>
      <c r="D11" s="68"/>
      <c r="E11" s="69">
        <f>SUM(E12:E12)</f>
        <v>1227.1000000000001</v>
      </c>
      <c r="F11" s="69">
        <f>SUM(F12:F12)</f>
        <v>1240.3000000000002</v>
      </c>
      <c r="G11" s="69">
        <f>SUM(G12:G12)</f>
        <v>1239.8000000000002</v>
      </c>
      <c r="H11" s="70">
        <f>SUM(H12:H12)</f>
        <v>0</v>
      </c>
      <c r="I11" s="71"/>
      <c r="J11" s="72"/>
      <c r="K11" s="68"/>
      <c r="L11" s="68"/>
      <c r="M11" s="71"/>
      <c r="N11" s="73"/>
      <c r="O11" s="22"/>
    </row>
    <row r="12" spans="1:15" ht="37.5" customHeight="1" x14ac:dyDescent="0.25">
      <c r="A12" s="495" t="s">
        <v>87</v>
      </c>
      <c r="B12" s="582" t="s">
        <v>50</v>
      </c>
      <c r="C12" s="74">
        <v>2</v>
      </c>
      <c r="D12" s="75"/>
      <c r="E12" s="76">
        <f>SUM(E13:E15)</f>
        <v>1227.1000000000001</v>
      </c>
      <c r="F12" s="76">
        <f>SUM(F13:F15)</f>
        <v>1240.3000000000002</v>
      </c>
      <c r="G12" s="76">
        <f>SUM(G13:G15)</f>
        <v>1239.8000000000002</v>
      </c>
      <c r="H12" s="70">
        <f>SUM(H13:H15)</f>
        <v>0</v>
      </c>
      <c r="I12" s="71" t="s">
        <v>89</v>
      </c>
      <c r="J12" s="72" t="s">
        <v>90</v>
      </c>
      <c r="K12" s="68">
        <v>10</v>
      </c>
      <c r="L12" s="68">
        <v>10</v>
      </c>
      <c r="M12" s="71"/>
      <c r="N12" s="73" t="s">
        <v>91</v>
      </c>
      <c r="O12" s="22"/>
    </row>
    <row r="13" spans="1:15" ht="51" customHeight="1" x14ac:dyDescent="0.25">
      <c r="A13" s="496"/>
      <c r="B13" s="583"/>
      <c r="C13" s="77"/>
      <c r="D13" s="78" t="s">
        <v>20</v>
      </c>
      <c r="E13" s="79">
        <v>234.9</v>
      </c>
      <c r="F13" s="79">
        <v>234.9</v>
      </c>
      <c r="G13" s="79">
        <v>234.9</v>
      </c>
      <c r="H13" s="80">
        <v>0</v>
      </c>
      <c r="I13" s="81" t="s">
        <v>92</v>
      </c>
      <c r="J13" s="82" t="s">
        <v>90</v>
      </c>
      <c r="K13" s="83">
        <v>80</v>
      </c>
      <c r="L13" s="83">
        <v>76</v>
      </c>
      <c r="M13" s="81"/>
      <c r="N13" s="84" t="s">
        <v>93</v>
      </c>
      <c r="O13" s="22"/>
    </row>
    <row r="14" spans="1:15" ht="85.5" customHeight="1" x14ac:dyDescent="0.25">
      <c r="A14" s="85"/>
      <c r="B14" s="86"/>
      <c r="C14" s="77"/>
      <c r="D14" s="78" t="s">
        <v>2</v>
      </c>
      <c r="E14" s="79">
        <v>981</v>
      </c>
      <c r="F14" s="79">
        <v>994.2</v>
      </c>
      <c r="G14" s="79">
        <v>993.7</v>
      </c>
      <c r="H14" s="80">
        <v>0</v>
      </c>
      <c r="I14" s="87" t="s">
        <v>94</v>
      </c>
      <c r="J14" s="88" t="s">
        <v>95</v>
      </c>
      <c r="K14" s="78">
        <v>218</v>
      </c>
      <c r="L14" s="78">
        <v>232</v>
      </c>
      <c r="M14" s="87"/>
      <c r="N14" s="89" t="s">
        <v>96</v>
      </c>
      <c r="O14" s="22"/>
    </row>
    <row r="15" spans="1:15" ht="50.25" customHeight="1" thickBot="1" x14ac:dyDescent="0.3">
      <c r="A15" s="85"/>
      <c r="B15" s="86"/>
      <c r="C15" s="90"/>
      <c r="D15" s="78" t="s">
        <v>41</v>
      </c>
      <c r="E15" s="79">
        <v>11.2</v>
      </c>
      <c r="F15" s="79">
        <v>11.2</v>
      </c>
      <c r="G15" s="79">
        <v>11.2</v>
      </c>
      <c r="H15" s="80">
        <v>0</v>
      </c>
      <c r="I15" s="87" t="s">
        <v>40</v>
      </c>
      <c r="J15" s="88" t="s">
        <v>95</v>
      </c>
      <c r="K15" s="78">
        <v>35</v>
      </c>
      <c r="L15" s="78">
        <v>33</v>
      </c>
      <c r="M15" s="87"/>
      <c r="N15" s="89" t="s">
        <v>97</v>
      </c>
      <c r="O15" s="22"/>
    </row>
    <row r="16" spans="1:15" ht="33" hidden="1" customHeight="1" x14ac:dyDescent="0.25">
      <c r="A16" s="65" t="s">
        <v>98</v>
      </c>
      <c r="B16" s="66" t="s">
        <v>99</v>
      </c>
      <c r="C16" s="67"/>
      <c r="D16" s="68"/>
      <c r="E16" s="69">
        <f>SUM(E17:E17)</f>
        <v>71.2</v>
      </c>
      <c r="F16" s="69">
        <f>SUM(F17:F17)</f>
        <v>71.2</v>
      </c>
      <c r="G16" s="69">
        <f>SUM(G17:G17)</f>
        <v>71.2</v>
      </c>
      <c r="H16" s="70">
        <f>SUM(H17:H17)</f>
        <v>0</v>
      </c>
      <c r="I16" s="71"/>
      <c r="J16" s="72"/>
      <c r="K16" s="68"/>
      <c r="L16" s="68"/>
      <c r="M16" s="71"/>
      <c r="N16" s="73"/>
      <c r="O16" s="22"/>
    </row>
    <row r="17" spans="1:15" ht="39" customHeight="1" thickBot="1" x14ac:dyDescent="0.3">
      <c r="A17" s="65" t="s">
        <v>98</v>
      </c>
      <c r="B17" s="66" t="s">
        <v>51</v>
      </c>
      <c r="C17" s="67">
        <v>2</v>
      </c>
      <c r="D17" s="68" t="s">
        <v>2</v>
      </c>
      <c r="E17" s="91">
        <v>71.2</v>
      </c>
      <c r="F17" s="91">
        <v>71.2</v>
      </c>
      <c r="G17" s="91">
        <v>71.2</v>
      </c>
      <c r="H17" s="92">
        <v>0</v>
      </c>
      <c r="I17" s="71" t="s">
        <v>100</v>
      </c>
      <c r="J17" s="72" t="s">
        <v>79</v>
      </c>
      <c r="K17" s="68">
        <v>30</v>
      </c>
      <c r="L17" s="68">
        <v>30</v>
      </c>
      <c r="M17" s="71"/>
      <c r="N17" s="73" t="s">
        <v>101</v>
      </c>
      <c r="O17" s="22"/>
    </row>
    <row r="18" spans="1:15" ht="38.25" hidden="1" customHeight="1" x14ac:dyDescent="0.25">
      <c r="A18" s="65" t="s">
        <v>102</v>
      </c>
      <c r="B18" s="66" t="s">
        <v>103</v>
      </c>
      <c r="C18" s="67"/>
      <c r="D18" s="68"/>
      <c r="E18" s="69">
        <f>SUM(E19:E19)</f>
        <v>8</v>
      </c>
      <c r="F18" s="69">
        <f>SUM(F19:F19)</f>
        <v>0</v>
      </c>
      <c r="G18" s="69">
        <f>SUM(G19:G19)</f>
        <v>0</v>
      </c>
      <c r="H18" s="70">
        <f>SUM(H19:H19)</f>
        <v>0</v>
      </c>
      <c r="I18" s="71"/>
      <c r="J18" s="72"/>
      <c r="K18" s="68"/>
      <c r="L18" s="68"/>
      <c r="M18" s="71"/>
      <c r="N18" s="73"/>
      <c r="O18" s="22"/>
    </row>
    <row r="19" spans="1:15" ht="54.75" customHeight="1" thickBot="1" x14ac:dyDescent="0.3">
      <c r="A19" s="65" t="s">
        <v>102</v>
      </c>
      <c r="B19" s="66" t="s">
        <v>39</v>
      </c>
      <c r="C19" s="67">
        <v>2</v>
      </c>
      <c r="D19" s="68" t="s">
        <v>2</v>
      </c>
      <c r="E19" s="91">
        <v>8</v>
      </c>
      <c r="F19" s="91">
        <v>0</v>
      </c>
      <c r="G19" s="91">
        <v>0</v>
      </c>
      <c r="H19" s="92">
        <v>0</v>
      </c>
      <c r="I19" s="71"/>
      <c r="J19" s="72"/>
      <c r="K19" s="68"/>
      <c r="L19" s="68"/>
      <c r="M19" s="71"/>
      <c r="N19" s="73" t="s">
        <v>104</v>
      </c>
      <c r="O19" s="22"/>
    </row>
    <row r="20" spans="1:15" ht="36.75" hidden="1" customHeight="1" x14ac:dyDescent="0.25">
      <c r="A20" s="65" t="s">
        <v>105</v>
      </c>
      <c r="B20" s="66" t="s">
        <v>23</v>
      </c>
      <c r="C20" s="67"/>
      <c r="D20" s="68"/>
      <c r="E20" s="69">
        <f>SUM(E21:E21)</f>
        <v>200</v>
      </c>
      <c r="F20" s="69">
        <f>SUM(F21:F21)</f>
        <v>200</v>
      </c>
      <c r="G20" s="69">
        <f>SUM(G21:G21)</f>
        <v>200</v>
      </c>
      <c r="H20" s="70">
        <f>SUM(H21:H21)</f>
        <v>0</v>
      </c>
      <c r="I20" s="71"/>
      <c r="J20" s="72"/>
      <c r="K20" s="68"/>
      <c r="L20" s="68"/>
      <c r="M20" s="71"/>
      <c r="N20" s="73"/>
      <c r="O20" s="22"/>
    </row>
    <row r="21" spans="1:15" ht="20.25" customHeight="1" x14ac:dyDescent="0.25">
      <c r="A21" s="495" t="s">
        <v>105</v>
      </c>
      <c r="B21" s="582" t="s">
        <v>23</v>
      </c>
      <c r="C21" s="74">
        <v>2</v>
      </c>
      <c r="D21" s="75" t="s">
        <v>2</v>
      </c>
      <c r="E21" s="93">
        <f>SUM(E22:E22)+200</f>
        <v>200</v>
      </c>
      <c r="F21" s="93">
        <f>SUM(F22:F22)+200</f>
        <v>200</v>
      </c>
      <c r="G21" s="93">
        <f>SUM(G22:G22)+200</f>
        <v>200</v>
      </c>
      <c r="H21" s="70">
        <f>SUM(H22:H22)</f>
        <v>0</v>
      </c>
      <c r="I21" s="71" t="s">
        <v>106</v>
      </c>
      <c r="J21" s="72" t="s">
        <v>90</v>
      </c>
      <c r="K21" s="68">
        <v>7</v>
      </c>
      <c r="L21" s="68">
        <v>7</v>
      </c>
      <c r="M21" s="71"/>
      <c r="N21" s="73"/>
      <c r="O21" s="22"/>
    </row>
    <row r="22" spans="1:15" ht="20.25" customHeight="1" thickBot="1" x14ac:dyDescent="0.3">
      <c r="A22" s="497"/>
      <c r="B22" s="584"/>
      <c r="C22" s="90"/>
      <c r="D22" s="94"/>
      <c r="E22" s="95"/>
      <c r="F22" s="95"/>
      <c r="G22" s="95"/>
      <c r="H22" s="80">
        <v>0</v>
      </c>
      <c r="I22" s="87" t="s">
        <v>107</v>
      </c>
      <c r="J22" s="88" t="s">
        <v>90</v>
      </c>
      <c r="K22" s="78">
        <v>7</v>
      </c>
      <c r="L22" s="78">
        <v>7</v>
      </c>
      <c r="M22" s="87"/>
      <c r="N22" s="89"/>
      <c r="O22" s="22"/>
    </row>
    <row r="23" spans="1:15" ht="51" hidden="1" customHeight="1" x14ac:dyDescent="0.25">
      <c r="A23" s="65" t="s">
        <v>108</v>
      </c>
      <c r="B23" s="66" t="s">
        <v>109</v>
      </c>
      <c r="C23" s="67"/>
      <c r="D23" s="68"/>
      <c r="E23" s="69">
        <f>SUM(E24:E24)</f>
        <v>75.400000000000006</v>
      </c>
      <c r="F23" s="69">
        <f>SUM(F24:F24)</f>
        <v>75.400000000000006</v>
      </c>
      <c r="G23" s="69">
        <f>SUM(G24:G24)</f>
        <v>75.2</v>
      </c>
      <c r="H23" s="70">
        <f>SUM(H24:H24)</f>
        <v>0.2</v>
      </c>
      <c r="I23" s="71"/>
      <c r="J23" s="72"/>
      <c r="K23" s="68"/>
      <c r="L23" s="68"/>
      <c r="M23" s="71"/>
      <c r="N23" s="73"/>
      <c r="O23" s="22"/>
    </row>
    <row r="24" spans="1:15" ht="36.75" customHeight="1" thickBot="1" x14ac:dyDescent="0.3">
      <c r="A24" s="65" t="s">
        <v>108</v>
      </c>
      <c r="B24" s="66" t="s">
        <v>110</v>
      </c>
      <c r="C24" s="67">
        <v>2</v>
      </c>
      <c r="D24" s="68" t="s">
        <v>2</v>
      </c>
      <c r="E24" s="91">
        <v>75.400000000000006</v>
      </c>
      <c r="F24" s="91">
        <v>75.400000000000006</v>
      </c>
      <c r="G24" s="91">
        <v>75.2</v>
      </c>
      <c r="H24" s="92">
        <v>0.2</v>
      </c>
      <c r="I24" s="71" t="s">
        <v>111</v>
      </c>
      <c r="J24" s="72" t="s">
        <v>90</v>
      </c>
      <c r="K24" s="68">
        <v>15</v>
      </c>
      <c r="L24" s="68">
        <v>15</v>
      </c>
      <c r="M24" s="71"/>
      <c r="N24" s="73" t="s">
        <v>112</v>
      </c>
      <c r="O24" s="22"/>
    </row>
    <row r="25" spans="1:15" ht="31.5" hidden="1" customHeight="1" x14ac:dyDescent="0.25">
      <c r="A25" s="65" t="s">
        <v>113</v>
      </c>
      <c r="B25" s="66" t="s">
        <v>21</v>
      </c>
      <c r="C25" s="67"/>
      <c r="D25" s="68"/>
      <c r="E25" s="69">
        <f>SUM(E26:E26)</f>
        <v>173.7</v>
      </c>
      <c r="F25" s="69">
        <f>SUM(F26:F26)</f>
        <v>198.3</v>
      </c>
      <c r="G25" s="69">
        <f>SUM(G26:G26)</f>
        <v>185.3</v>
      </c>
      <c r="H25" s="70">
        <f>SUM(H26:H26)</f>
        <v>0</v>
      </c>
      <c r="I25" s="71"/>
      <c r="J25" s="72"/>
      <c r="K25" s="68"/>
      <c r="L25" s="68"/>
      <c r="M25" s="71"/>
      <c r="N25" s="73"/>
      <c r="O25" s="22"/>
    </row>
    <row r="26" spans="1:15" ht="208.5" customHeight="1" x14ac:dyDescent="0.25">
      <c r="A26" s="96" t="s">
        <v>114</v>
      </c>
      <c r="B26" s="97" t="s">
        <v>52</v>
      </c>
      <c r="C26" s="74">
        <v>2</v>
      </c>
      <c r="D26" s="68"/>
      <c r="E26" s="98">
        <f>SUM(E27:E28)</f>
        <v>173.7</v>
      </c>
      <c r="F26" s="98">
        <f>SUM(F27:F28)</f>
        <v>198.3</v>
      </c>
      <c r="G26" s="98">
        <f>SUM(G27:G28)</f>
        <v>185.3</v>
      </c>
      <c r="H26" s="70">
        <f>SUM(H27:H28)</f>
        <v>0</v>
      </c>
      <c r="I26" s="99" t="s">
        <v>115</v>
      </c>
      <c r="J26" s="100" t="s">
        <v>90</v>
      </c>
      <c r="K26" s="101">
        <v>9</v>
      </c>
      <c r="L26" s="101">
        <v>8</v>
      </c>
      <c r="M26" s="102" t="s">
        <v>116</v>
      </c>
      <c r="N26" s="103" t="s">
        <v>117</v>
      </c>
      <c r="O26" s="22"/>
    </row>
    <row r="27" spans="1:15" ht="127.5" customHeight="1" x14ac:dyDescent="0.25">
      <c r="A27" s="85"/>
      <c r="B27" s="104"/>
      <c r="C27" s="77"/>
      <c r="D27" s="78" t="s">
        <v>2</v>
      </c>
      <c r="E27" s="79">
        <v>137.69999999999999</v>
      </c>
      <c r="F27" s="79">
        <v>147.30000000000001</v>
      </c>
      <c r="G27" s="79">
        <v>134.30000000000001</v>
      </c>
      <c r="H27" s="80">
        <v>0</v>
      </c>
      <c r="I27" s="55" t="s">
        <v>118</v>
      </c>
      <c r="J27" s="105" t="s">
        <v>95</v>
      </c>
      <c r="K27" s="106">
        <v>4</v>
      </c>
      <c r="L27" s="106">
        <v>3</v>
      </c>
      <c r="M27" s="107" t="s">
        <v>119</v>
      </c>
      <c r="N27" s="108" t="s">
        <v>117</v>
      </c>
      <c r="O27" s="22"/>
    </row>
    <row r="28" spans="1:15" ht="118.5" customHeight="1" thickBot="1" x14ac:dyDescent="0.3">
      <c r="A28" s="109"/>
      <c r="B28" s="110"/>
      <c r="C28" s="111"/>
      <c r="D28" s="78" t="s">
        <v>37</v>
      </c>
      <c r="E28" s="79">
        <v>36</v>
      </c>
      <c r="F28" s="79">
        <v>51</v>
      </c>
      <c r="G28" s="79">
        <v>51</v>
      </c>
      <c r="H28" s="80">
        <v>0</v>
      </c>
      <c r="I28" s="55" t="s">
        <v>120</v>
      </c>
      <c r="J28" s="105" t="s">
        <v>95</v>
      </c>
      <c r="K28" s="106">
        <v>13</v>
      </c>
      <c r="L28" s="106">
        <v>8</v>
      </c>
      <c r="M28" s="107" t="s">
        <v>121</v>
      </c>
      <c r="N28" s="108" t="s">
        <v>122</v>
      </c>
      <c r="O28" s="22"/>
    </row>
    <row r="29" spans="1:15" ht="38.25" hidden="1" customHeight="1" x14ac:dyDescent="0.25">
      <c r="A29" s="65" t="s">
        <v>123</v>
      </c>
      <c r="B29" s="66" t="s">
        <v>124</v>
      </c>
      <c r="C29" s="67"/>
      <c r="D29" s="68"/>
      <c r="E29" s="98">
        <f>SUM(E30:E30)</f>
        <v>61.9</v>
      </c>
      <c r="F29" s="98">
        <f>SUM(F30:F30)</f>
        <v>54.2</v>
      </c>
      <c r="G29" s="98">
        <f>SUM(G30:G30)</f>
        <v>48.2</v>
      </c>
      <c r="H29" s="70">
        <f>SUM(H30:H30)</f>
        <v>6</v>
      </c>
      <c r="I29" s="71"/>
      <c r="J29" s="72"/>
      <c r="K29" s="68"/>
      <c r="L29" s="68"/>
      <c r="M29" s="71"/>
      <c r="N29" s="73"/>
      <c r="O29" s="22"/>
    </row>
    <row r="30" spans="1:15" ht="101.25" customHeight="1" x14ac:dyDescent="0.25">
      <c r="A30" s="96" t="s">
        <v>113</v>
      </c>
      <c r="B30" s="112" t="s">
        <v>53</v>
      </c>
      <c r="C30" s="74">
        <v>2</v>
      </c>
      <c r="D30" s="75" t="s">
        <v>2</v>
      </c>
      <c r="E30" s="93">
        <f>SUM(E31:E34)+61.9</f>
        <v>61.9</v>
      </c>
      <c r="F30" s="93">
        <f>SUM(F31:F34)+54.2</f>
        <v>54.2</v>
      </c>
      <c r="G30" s="93">
        <f>SUM(G31:G34)+48.2</f>
        <v>48.2</v>
      </c>
      <c r="H30" s="70">
        <f>SUM(H31:H34)+6</f>
        <v>6</v>
      </c>
      <c r="I30" s="113" t="s">
        <v>125</v>
      </c>
      <c r="J30" s="114" t="s">
        <v>90</v>
      </c>
      <c r="K30" s="115">
        <v>3</v>
      </c>
      <c r="L30" s="115">
        <v>3</v>
      </c>
      <c r="M30" s="113" t="s">
        <v>126</v>
      </c>
      <c r="N30" s="116"/>
      <c r="O30" s="22"/>
    </row>
    <row r="31" spans="1:15" ht="18" customHeight="1" x14ac:dyDescent="0.25">
      <c r="A31" s="85"/>
      <c r="B31" s="86"/>
      <c r="C31" s="77"/>
      <c r="D31" s="117"/>
      <c r="E31" s="118"/>
      <c r="F31" s="118"/>
      <c r="G31" s="118"/>
      <c r="H31" s="80">
        <v>0</v>
      </c>
      <c r="I31" s="119" t="s">
        <v>127</v>
      </c>
      <c r="J31" s="120" t="s">
        <v>90</v>
      </c>
      <c r="K31" s="121">
        <v>3</v>
      </c>
      <c r="L31" s="121">
        <v>3</v>
      </c>
      <c r="M31" s="119"/>
      <c r="N31" s="122" t="s">
        <v>128</v>
      </c>
      <c r="O31" s="22"/>
    </row>
    <row r="32" spans="1:15" ht="51" customHeight="1" x14ac:dyDescent="0.25">
      <c r="A32" s="85"/>
      <c r="B32" s="86"/>
      <c r="C32" s="77"/>
      <c r="D32" s="117"/>
      <c r="E32" s="118"/>
      <c r="F32" s="118"/>
      <c r="G32" s="118"/>
      <c r="H32" s="80">
        <v>0</v>
      </c>
      <c r="I32" s="119" t="s">
        <v>129</v>
      </c>
      <c r="J32" s="120" t="s">
        <v>90</v>
      </c>
      <c r="K32" s="121">
        <v>10</v>
      </c>
      <c r="L32" s="121">
        <v>10</v>
      </c>
      <c r="M32" s="119" t="s">
        <v>130</v>
      </c>
      <c r="N32" s="122"/>
      <c r="O32" s="22"/>
    </row>
    <row r="33" spans="1:17" ht="113.25" customHeight="1" x14ac:dyDescent="0.25">
      <c r="A33" s="85"/>
      <c r="B33" s="86"/>
      <c r="C33" s="77"/>
      <c r="D33" s="117"/>
      <c r="E33" s="118"/>
      <c r="F33" s="118"/>
      <c r="G33" s="118"/>
      <c r="H33" s="80">
        <v>0</v>
      </c>
      <c r="I33" s="87" t="s">
        <v>131</v>
      </c>
      <c r="J33" s="88" t="s">
        <v>79</v>
      </c>
      <c r="K33" s="78">
        <v>50</v>
      </c>
      <c r="L33" s="78">
        <v>50</v>
      </c>
      <c r="M33" s="81" t="s">
        <v>132</v>
      </c>
      <c r="N33" s="89" t="s">
        <v>133</v>
      </c>
      <c r="O33" s="22"/>
    </row>
    <row r="34" spans="1:17" ht="66.75" customHeight="1" thickBot="1" x14ac:dyDescent="0.3">
      <c r="A34" s="109"/>
      <c r="B34" s="123"/>
      <c r="C34" s="90"/>
      <c r="D34" s="94"/>
      <c r="E34" s="95"/>
      <c r="F34" s="95"/>
      <c r="G34" s="95"/>
      <c r="H34" s="80">
        <v>0</v>
      </c>
      <c r="I34" s="119" t="s">
        <v>134</v>
      </c>
      <c r="J34" s="120" t="s">
        <v>90</v>
      </c>
      <c r="K34" s="121">
        <v>2</v>
      </c>
      <c r="L34" s="121">
        <v>2</v>
      </c>
      <c r="M34" s="119" t="s">
        <v>135</v>
      </c>
      <c r="N34" s="122"/>
      <c r="O34" s="22"/>
    </row>
    <row r="35" spans="1:17" ht="51.75" customHeight="1" thickBot="1" x14ac:dyDescent="0.3">
      <c r="A35" s="57" t="s">
        <v>136</v>
      </c>
      <c r="B35" s="58" t="s">
        <v>19</v>
      </c>
      <c r="C35" s="59"/>
      <c r="D35" s="59"/>
      <c r="E35" s="60">
        <f>E36+E85+E103+E124</f>
        <v>9413.0999999999985</v>
      </c>
      <c r="F35" s="60">
        <f>F36+F85+F103+F124</f>
        <v>9346.0999999999985</v>
      </c>
      <c r="G35" s="60">
        <f>G36+G85+G103+G124</f>
        <v>8586.5999999999985</v>
      </c>
      <c r="H35" s="61">
        <f>H36+H85+H103+H124</f>
        <v>451.59999999999997</v>
      </c>
      <c r="I35" s="62"/>
      <c r="J35" s="63"/>
      <c r="K35" s="59"/>
      <c r="L35" s="59"/>
      <c r="M35" s="62"/>
      <c r="N35" s="64"/>
      <c r="O35" s="22"/>
    </row>
    <row r="36" spans="1:17" ht="21.75" customHeight="1" x14ac:dyDescent="0.25">
      <c r="A36" s="495" t="s">
        <v>137</v>
      </c>
      <c r="B36" s="112" t="s">
        <v>138</v>
      </c>
      <c r="C36" s="74">
        <v>2</v>
      </c>
      <c r="D36" s="75"/>
      <c r="E36" s="93">
        <f>E37+E38+E39+E40+E45+E51+E55+E60+E64+E66+E67+E69+E74+E76+E82+E83</f>
        <v>5454.5999999999995</v>
      </c>
      <c r="F36" s="93">
        <f>F37+F38+F39+F40+F45+F51+F55+F60+F64+F66+F67+F69+F74+F76+F82+F83-0.1</f>
        <v>5630.4999999999991</v>
      </c>
      <c r="G36" s="93">
        <f>G37+G38+G39+G40+G45+G51+G55+G60+G64+G66+G67+G69+G74+G76+G82+G83</f>
        <v>5501.4999999999982</v>
      </c>
      <c r="H36" s="70">
        <f>H37+H38+H39+H40+H45+H51+H55+H60+H64+H66+H67+H69+H74+H76+H82+H83</f>
        <v>55.4</v>
      </c>
      <c r="I36" s="71" t="s">
        <v>139</v>
      </c>
      <c r="J36" s="72" t="s">
        <v>90</v>
      </c>
      <c r="K36" s="68" t="s">
        <v>140</v>
      </c>
      <c r="L36" s="68" t="s">
        <v>141</v>
      </c>
      <c r="M36" s="71"/>
      <c r="N36" s="73"/>
      <c r="O36" s="22"/>
    </row>
    <row r="37" spans="1:17" ht="21" customHeight="1" x14ac:dyDescent="0.25">
      <c r="A37" s="496"/>
      <c r="B37" s="86"/>
      <c r="C37" s="77"/>
      <c r="D37" s="117"/>
      <c r="E37" s="118"/>
      <c r="F37" s="118"/>
      <c r="G37" s="118"/>
      <c r="H37" s="80">
        <v>0</v>
      </c>
      <c r="I37" s="87" t="s">
        <v>142</v>
      </c>
      <c r="J37" s="88" t="s">
        <v>82</v>
      </c>
      <c r="K37" s="78">
        <v>657</v>
      </c>
      <c r="L37" s="78">
        <v>715.34</v>
      </c>
      <c r="M37" s="87"/>
      <c r="N37" s="89"/>
      <c r="O37" s="22"/>
    </row>
    <row r="38" spans="1:17" ht="66.75" customHeight="1" thickBot="1" x14ac:dyDescent="0.3">
      <c r="A38" s="109"/>
      <c r="B38" s="123"/>
      <c r="C38" s="90"/>
      <c r="D38" s="94"/>
      <c r="E38" s="95"/>
      <c r="F38" s="95"/>
      <c r="G38" s="95"/>
      <c r="H38" s="80">
        <v>0</v>
      </c>
      <c r="I38" s="87" t="s">
        <v>143</v>
      </c>
      <c r="J38" s="88" t="s">
        <v>90</v>
      </c>
      <c r="K38" s="78">
        <v>29</v>
      </c>
      <c r="L38" s="78">
        <v>158</v>
      </c>
      <c r="M38" s="87" t="s">
        <v>144</v>
      </c>
      <c r="N38" s="89"/>
      <c r="O38" s="22"/>
    </row>
    <row r="39" spans="1:17" ht="35.25" hidden="1" customHeight="1" x14ac:dyDescent="0.25">
      <c r="A39" s="124"/>
      <c r="B39" s="125"/>
      <c r="C39" s="126"/>
      <c r="D39" s="78"/>
      <c r="E39" s="79"/>
      <c r="F39" s="79"/>
      <c r="G39" s="79"/>
      <c r="H39" s="80">
        <v>0</v>
      </c>
      <c r="I39" s="87" t="s">
        <v>145</v>
      </c>
      <c r="J39" s="88" t="s">
        <v>90</v>
      </c>
      <c r="K39" s="78" t="s">
        <v>146</v>
      </c>
      <c r="L39" s="78" t="s">
        <v>146</v>
      </c>
      <c r="M39" s="87"/>
      <c r="N39" s="89"/>
      <c r="O39" s="22"/>
    </row>
    <row r="40" spans="1:17" ht="19.5" customHeight="1" x14ac:dyDescent="0.25">
      <c r="A40" s="495" t="s">
        <v>147</v>
      </c>
      <c r="B40" s="585" t="s">
        <v>148</v>
      </c>
      <c r="C40" s="74">
        <v>2</v>
      </c>
      <c r="D40" s="67"/>
      <c r="E40" s="98">
        <f>SUM(E41:E44)</f>
        <v>909.80000000000007</v>
      </c>
      <c r="F40" s="98">
        <f>SUM(F41:F44)</f>
        <v>944.6</v>
      </c>
      <c r="G40" s="98">
        <f>SUM(G41:G44)</f>
        <v>939.3</v>
      </c>
      <c r="H40" s="70">
        <f>SUM(H41:H44)</f>
        <v>5.3</v>
      </c>
      <c r="I40" s="71" t="s">
        <v>139</v>
      </c>
      <c r="J40" s="72" t="s">
        <v>95</v>
      </c>
      <c r="K40" s="68">
        <v>269</v>
      </c>
      <c r="L40" s="68">
        <v>264</v>
      </c>
      <c r="M40" s="71"/>
      <c r="N40" s="73"/>
      <c r="O40" s="22"/>
    </row>
    <row r="41" spans="1:17" ht="18.75" customHeight="1" x14ac:dyDescent="0.25">
      <c r="A41" s="496"/>
      <c r="B41" s="586"/>
      <c r="C41" s="77"/>
      <c r="D41" s="78" t="s">
        <v>25</v>
      </c>
      <c r="E41" s="79">
        <v>28.1</v>
      </c>
      <c r="F41" s="79">
        <v>28.1</v>
      </c>
      <c r="G41" s="79">
        <v>28.1</v>
      </c>
      <c r="H41" s="80">
        <v>0</v>
      </c>
      <c r="I41" s="127" t="s">
        <v>142</v>
      </c>
      <c r="J41" s="128" t="s">
        <v>82</v>
      </c>
      <c r="K41" s="129">
        <v>98.7</v>
      </c>
      <c r="L41" s="129" t="s">
        <v>149</v>
      </c>
      <c r="M41" s="127"/>
      <c r="N41" s="130"/>
      <c r="O41" s="22"/>
    </row>
    <row r="42" spans="1:17" ht="15.75" x14ac:dyDescent="0.25">
      <c r="A42" s="85"/>
      <c r="B42" s="586"/>
      <c r="C42" s="77"/>
      <c r="D42" s="78" t="s">
        <v>5</v>
      </c>
      <c r="E42" s="79">
        <v>110.5</v>
      </c>
      <c r="F42" s="79">
        <v>138.5</v>
      </c>
      <c r="G42" s="79">
        <v>133.80000000000001</v>
      </c>
      <c r="H42" s="80">
        <v>4.7</v>
      </c>
      <c r="I42" s="131"/>
      <c r="J42" s="132"/>
      <c r="K42" s="117"/>
      <c r="L42" s="117"/>
      <c r="M42" s="131"/>
      <c r="N42" s="133"/>
      <c r="O42" s="22"/>
    </row>
    <row r="43" spans="1:17" ht="15.75" x14ac:dyDescent="0.25">
      <c r="A43" s="85"/>
      <c r="B43" s="586"/>
      <c r="C43" s="77"/>
      <c r="D43" s="78" t="s">
        <v>2</v>
      </c>
      <c r="E43" s="79">
        <v>771.2</v>
      </c>
      <c r="F43" s="79">
        <v>777.6</v>
      </c>
      <c r="G43" s="79">
        <v>777</v>
      </c>
      <c r="H43" s="80">
        <v>0.6</v>
      </c>
      <c r="I43" s="131"/>
      <c r="J43" s="132"/>
      <c r="K43" s="117"/>
      <c r="L43" s="117"/>
      <c r="M43" s="131"/>
      <c r="N43" s="133"/>
      <c r="O43" s="22"/>
    </row>
    <row r="44" spans="1:17" ht="16.5" thickBot="1" x14ac:dyDescent="0.3">
      <c r="A44" s="109"/>
      <c r="B44" s="587"/>
      <c r="C44" s="90"/>
      <c r="D44" s="78" t="s">
        <v>24</v>
      </c>
      <c r="E44" s="79">
        <v>0</v>
      </c>
      <c r="F44" s="79">
        <v>0.4</v>
      </c>
      <c r="G44" s="79">
        <v>0.4</v>
      </c>
      <c r="H44" s="80">
        <v>0</v>
      </c>
      <c r="I44" s="134"/>
      <c r="J44" s="135"/>
      <c r="K44" s="94"/>
      <c r="L44" s="94"/>
      <c r="M44" s="134"/>
      <c r="N44" s="136"/>
      <c r="O44" s="22"/>
    </row>
    <row r="45" spans="1:17" ht="15.75" x14ac:dyDescent="0.25">
      <c r="A45" s="495" t="s">
        <v>150</v>
      </c>
      <c r="B45" s="582" t="s">
        <v>151</v>
      </c>
      <c r="C45" s="74">
        <v>2</v>
      </c>
      <c r="D45" s="68"/>
      <c r="E45" s="98">
        <f>SUM(E46:E50)</f>
        <v>1728.7</v>
      </c>
      <c r="F45" s="98">
        <f>SUM(F46:F50)</f>
        <v>1775.6</v>
      </c>
      <c r="G45" s="98">
        <f>SUM(G46:G50)+0.1</f>
        <v>1691.8999999999996</v>
      </c>
      <c r="H45" s="70">
        <f>SUM(H46:H50)-0.1</f>
        <v>20.799999999999997</v>
      </c>
      <c r="I45" s="71" t="s">
        <v>139</v>
      </c>
      <c r="J45" s="72" t="s">
        <v>95</v>
      </c>
      <c r="K45" s="68">
        <v>437</v>
      </c>
      <c r="L45" s="68">
        <v>485</v>
      </c>
      <c r="M45" s="71"/>
      <c r="N45" s="73"/>
      <c r="O45" s="22"/>
    </row>
    <row r="46" spans="1:17" ht="18" customHeight="1" x14ac:dyDescent="0.25">
      <c r="A46" s="496"/>
      <c r="B46" s="583"/>
      <c r="C46" s="77"/>
      <c r="D46" s="78" t="s">
        <v>5</v>
      </c>
      <c r="E46" s="79">
        <v>270.89999999999998</v>
      </c>
      <c r="F46" s="79">
        <v>270.89999999999998</v>
      </c>
      <c r="G46" s="79">
        <v>208</v>
      </c>
      <c r="H46" s="80">
        <v>0</v>
      </c>
      <c r="I46" s="127" t="s">
        <v>142</v>
      </c>
      <c r="J46" s="128" t="s">
        <v>82</v>
      </c>
      <c r="K46" s="129">
        <v>77</v>
      </c>
      <c r="L46" s="129" t="s">
        <v>152</v>
      </c>
      <c r="M46" s="127"/>
      <c r="N46" s="130"/>
      <c r="O46" s="22"/>
    </row>
    <row r="47" spans="1:17" ht="15.75" x14ac:dyDescent="0.25">
      <c r="A47" s="85"/>
      <c r="B47" s="583"/>
      <c r="C47" s="77"/>
      <c r="D47" s="78" t="s">
        <v>25</v>
      </c>
      <c r="E47" s="79">
        <v>33.4</v>
      </c>
      <c r="F47" s="79">
        <v>33.4</v>
      </c>
      <c r="G47" s="79">
        <v>29.7</v>
      </c>
      <c r="H47" s="80">
        <v>3.7</v>
      </c>
      <c r="I47" s="131"/>
      <c r="J47" s="132"/>
      <c r="K47" s="117"/>
      <c r="L47" s="117"/>
      <c r="M47" s="131"/>
      <c r="N47" s="133"/>
      <c r="O47" s="22"/>
    </row>
    <row r="48" spans="1:17" ht="15.75" x14ac:dyDescent="0.25">
      <c r="A48" s="85"/>
      <c r="B48" s="86"/>
      <c r="C48" s="77"/>
      <c r="D48" s="78" t="s">
        <v>37</v>
      </c>
      <c r="E48" s="79">
        <v>39.5</v>
      </c>
      <c r="F48" s="79">
        <v>39.5</v>
      </c>
      <c r="G48" s="79">
        <v>39.4</v>
      </c>
      <c r="H48" s="80">
        <v>0.1</v>
      </c>
      <c r="I48" s="131"/>
      <c r="J48" s="132"/>
      <c r="K48" s="117"/>
      <c r="L48" s="117"/>
      <c r="M48" s="131"/>
      <c r="N48" s="133"/>
      <c r="O48" s="22"/>
      <c r="P48" s="137"/>
      <c r="Q48" s="137"/>
    </row>
    <row r="49" spans="1:17" ht="15.75" x14ac:dyDescent="0.25">
      <c r="A49" s="85"/>
      <c r="B49" s="86"/>
      <c r="C49" s="77"/>
      <c r="D49" s="78" t="s">
        <v>2</v>
      </c>
      <c r="E49" s="79">
        <v>1384.9</v>
      </c>
      <c r="F49" s="79">
        <v>1407.7</v>
      </c>
      <c r="G49" s="79">
        <v>1405.6</v>
      </c>
      <c r="H49" s="80">
        <v>2.1</v>
      </c>
      <c r="I49" s="131"/>
      <c r="J49" s="132"/>
      <c r="K49" s="117"/>
      <c r="L49" s="117"/>
      <c r="M49" s="131"/>
      <c r="N49" s="133"/>
      <c r="O49" s="22"/>
    </row>
    <row r="50" spans="1:17" ht="16.5" thickBot="1" x14ac:dyDescent="0.3">
      <c r="A50" s="109"/>
      <c r="B50" s="123"/>
      <c r="C50" s="90"/>
      <c r="D50" s="78" t="s">
        <v>24</v>
      </c>
      <c r="E50" s="79">
        <v>0</v>
      </c>
      <c r="F50" s="79">
        <v>24.1</v>
      </c>
      <c r="G50" s="79">
        <v>9.1</v>
      </c>
      <c r="H50" s="80">
        <v>15</v>
      </c>
      <c r="I50" s="134"/>
      <c r="J50" s="135"/>
      <c r="K50" s="94"/>
      <c r="L50" s="94"/>
      <c r="M50" s="134"/>
      <c r="N50" s="136"/>
      <c r="O50" s="22"/>
    </row>
    <row r="51" spans="1:17" ht="17.25" customHeight="1" x14ac:dyDescent="0.25">
      <c r="A51" s="495" t="s">
        <v>153</v>
      </c>
      <c r="B51" s="582" t="s">
        <v>7</v>
      </c>
      <c r="C51" s="588">
        <v>2</v>
      </c>
      <c r="D51" s="68"/>
      <c r="E51" s="98">
        <f>SUM(E52:E54)</f>
        <v>96</v>
      </c>
      <c r="F51" s="98">
        <f>SUM(F52:F54)</f>
        <v>100</v>
      </c>
      <c r="G51" s="98">
        <f>SUM(G52:G54)-0.1</f>
        <v>99.600000000000009</v>
      </c>
      <c r="H51" s="70">
        <f>SUM(H52:H54)</f>
        <v>0.3</v>
      </c>
      <c r="I51" s="71" t="s">
        <v>139</v>
      </c>
      <c r="J51" s="72" t="s">
        <v>95</v>
      </c>
      <c r="K51" s="68">
        <v>91</v>
      </c>
      <c r="L51" s="68">
        <v>123</v>
      </c>
      <c r="M51" s="71"/>
      <c r="N51" s="73"/>
      <c r="O51" s="22"/>
    </row>
    <row r="52" spans="1:17" ht="18" customHeight="1" x14ac:dyDescent="0.25">
      <c r="A52" s="496"/>
      <c r="B52" s="583"/>
      <c r="C52" s="592"/>
      <c r="D52" s="78" t="s">
        <v>5</v>
      </c>
      <c r="E52" s="79">
        <v>0</v>
      </c>
      <c r="F52" s="79">
        <v>0.5</v>
      </c>
      <c r="G52" s="79">
        <v>0.5</v>
      </c>
      <c r="H52" s="80">
        <v>0</v>
      </c>
      <c r="I52" s="127" t="s">
        <v>154</v>
      </c>
      <c r="J52" s="128" t="s">
        <v>90</v>
      </c>
      <c r="K52" s="129">
        <v>11</v>
      </c>
      <c r="L52" s="129">
        <v>15</v>
      </c>
      <c r="M52" s="127"/>
      <c r="N52" s="130"/>
      <c r="O52" s="22"/>
    </row>
    <row r="53" spans="1:17" ht="15.75" x14ac:dyDescent="0.25">
      <c r="A53" s="85"/>
      <c r="B53" s="583"/>
      <c r="C53" s="592"/>
      <c r="D53" s="78" t="s">
        <v>2</v>
      </c>
      <c r="E53" s="79">
        <v>96</v>
      </c>
      <c r="F53" s="79">
        <v>98.9</v>
      </c>
      <c r="G53" s="79">
        <v>98.9</v>
      </c>
      <c r="H53" s="80">
        <v>0</v>
      </c>
      <c r="I53" s="131"/>
      <c r="J53" s="132"/>
      <c r="K53" s="117"/>
      <c r="L53" s="117"/>
      <c r="M53" s="131"/>
      <c r="N53" s="133"/>
      <c r="O53" s="22"/>
    </row>
    <row r="54" spans="1:17" ht="16.5" thickBot="1" x14ac:dyDescent="0.3">
      <c r="A54" s="138"/>
      <c r="B54" s="584"/>
      <c r="C54" s="589"/>
      <c r="D54" s="78" t="s">
        <v>24</v>
      </c>
      <c r="E54" s="79">
        <v>0</v>
      </c>
      <c r="F54" s="79">
        <v>0.6</v>
      </c>
      <c r="G54" s="79">
        <v>0.3</v>
      </c>
      <c r="H54" s="80">
        <v>0.3</v>
      </c>
      <c r="I54" s="134"/>
      <c r="J54" s="135"/>
      <c r="K54" s="94"/>
      <c r="L54" s="94"/>
      <c r="M54" s="134"/>
      <c r="N54" s="136"/>
      <c r="O54" s="22"/>
    </row>
    <row r="55" spans="1:17" ht="15.75" x14ac:dyDescent="0.25">
      <c r="A55" s="495" t="s">
        <v>155</v>
      </c>
      <c r="B55" s="582" t="s">
        <v>156</v>
      </c>
      <c r="C55" s="588">
        <v>2</v>
      </c>
      <c r="D55" s="67"/>
      <c r="E55" s="98">
        <f>SUM(E56:E59)</f>
        <v>999.4</v>
      </c>
      <c r="F55" s="98">
        <f>SUM(F56:F59)</f>
        <v>1034.7</v>
      </c>
      <c r="G55" s="98">
        <f>SUM(G56:G59)</f>
        <v>1025.9000000000001</v>
      </c>
      <c r="H55" s="70">
        <f>SUM(H56:H59)</f>
        <v>8.7999999999999989</v>
      </c>
      <c r="I55" s="71" t="s">
        <v>142</v>
      </c>
      <c r="J55" s="72" t="s">
        <v>82</v>
      </c>
      <c r="K55" s="68">
        <v>400</v>
      </c>
      <c r="L55" s="68">
        <v>402.5</v>
      </c>
      <c r="M55" s="71"/>
      <c r="N55" s="73"/>
      <c r="O55" s="22"/>
    </row>
    <row r="56" spans="1:17" ht="18.75" customHeight="1" x14ac:dyDescent="0.25">
      <c r="A56" s="496"/>
      <c r="B56" s="583"/>
      <c r="C56" s="592"/>
      <c r="D56" s="78" t="s">
        <v>5</v>
      </c>
      <c r="E56" s="79">
        <v>11</v>
      </c>
      <c r="F56" s="79">
        <v>13.5</v>
      </c>
      <c r="G56" s="79">
        <v>13.5</v>
      </c>
      <c r="H56" s="80">
        <v>0</v>
      </c>
      <c r="I56" s="127" t="s">
        <v>157</v>
      </c>
      <c r="J56" s="128" t="s">
        <v>158</v>
      </c>
      <c r="K56" s="129">
        <v>700</v>
      </c>
      <c r="L56" s="129">
        <v>698.5</v>
      </c>
      <c r="M56" s="127"/>
      <c r="N56" s="130"/>
      <c r="O56" s="22"/>
    </row>
    <row r="57" spans="1:17" ht="15.75" x14ac:dyDescent="0.25">
      <c r="A57" s="85"/>
      <c r="B57" s="583"/>
      <c r="C57" s="592"/>
      <c r="D57" s="78" t="s">
        <v>2</v>
      </c>
      <c r="E57" s="79">
        <v>987.9</v>
      </c>
      <c r="F57" s="79">
        <v>1007.8</v>
      </c>
      <c r="G57" s="79">
        <v>1007.7</v>
      </c>
      <c r="H57" s="80">
        <v>0.1</v>
      </c>
      <c r="I57" s="131"/>
      <c r="J57" s="132"/>
      <c r="K57" s="117"/>
      <c r="L57" s="117"/>
      <c r="M57" s="131"/>
      <c r="N57" s="133"/>
      <c r="O57" s="22"/>
    </row>
    <row r="58" spans="1:17" ht="15.75" x14ac:dyDescent="0.25">
      <c r="A58" s="85"/>
      <c r="B58" s="86"/>
      <c r="C58" s="592"/>
      <c r="D58" s="78" t="s">
        <v>25</v>
      </c>
      <c r="E58" s="79">
        <v>0.5</v>
      </c>
      <c r="F58" s="79">
        <v>0.5</v>
      </c>
      <c r="G58" s="79">
        <v>0.5</v>
      </c>
      <c r="H58" s="80">
        <v>0</v>
      </c>
      <c r="I58" s="131"/>
      <c r="J58" s="132"/>
      <c r="K58" s="117"/>
      <c r="L58" s="117"/>
      <c r="M58" s="131"/>
      <c r="N58" s="133"/>
      <c r="O58" s="22"/>
    </row>
    <row r="59" spans="1:17" ht="16.5" thickBot="1" x14ac:dyDescent="0.3">
      <c r="A59" s="109"/>
      <c r="B59" s="123"/>
      <c r="C59" s="589"/>
      <c r="D59" s="78" t="s">
        <v>24</v>
      </c>
      <c r="E59" s="79">
        <v>0</v>
      </c>
      <c r="F59" s="79">
        <v>12.9</v>
      </c>
      <c r="G59" s="79">
        <v>4.2</v>
      </c>
      <c r="H59" s="80">
        <v>8.6999999999999993</v>
      </c>
      <c r="I59" s="134"/>
      <c r="J59" s="135"/>
      <c r="K59" s="94"/>
      <c r="L59" s="94"/>
      <c r="M59" s="134"/>
      <c r="N59" s="136"/>
      <c r="O59" s="22"/>
    </row>
    <row r="60" spans="1:17" ht="16.5" customHeight="1" x14ac:dyDescent="0.25">
      <c r="A60" s="590" t="s">
        <v>159</v>
      </c>
      <c r="B60" s="585" t="s">
        <v>160</v>
      </c>
      <c r="C60" s="588">
        <v>2</v>
      </c>
      <c r="D60" s="68"/>
      <c r="E60" s="98">
        <f>SUM(E61:E63)</f>
        <v>410.8</v>
      </c>
      <c r="F60" s="98">
        <f>SUM(F61:F63)</f>
        <v>414.3</v>
      </c>
      <c r="G60" s="98">
        <f>SUM(G61:G63)</f>
        <v>411.2</v>
      </c>
      <c r="H60" s="70">
        <f>SUM(H61:H63)</f>
        <v>2.9</v>
      </c>
      <c r="I60" s="71" t="s">
        <v>139</v>
      </c>
      <c r="J60" s="72" t="s">
        <v>95</v>
      </c>
      <c r="K60" s="68">
        <v>46</v>
      </c>
      <c r="L60" s="68">
        <v>40</v>
      </c>
      <c r="M60" s="71"/>
      <c r="N60" s="73"/>
      <c r="O60" s="22"/>
    </row>
    <row r="61" spans="1:17" ht="16.5" customHeight="1" x14ac:dyDescent="0.25">
      <c r="A61" s="593"/>
      <c r="B61" s="586"/>
      <c r="C61" s="592"/>
      <c r="D61" s="78" t="s">
        <v>2</v>
      </c>
      <c r="E61" s="79">
        <v>403.3</v>
      </c>
      <c r="F61" s="79">
        <v>406.8</v>
      </c>
      <c r="G61" s="79">
        <v>406.6</v>
      </c>
      <c r="H61" s="80">
        <v>0</v>
      </c>
      <c r="I61" s="127" t="s">
        <v>142</v>
      </c>
      <c r="J61" s="128" t="s">
        <v>82</v>
      </c>
      <c r="K61" s="129">
        <v>12.2</v>
      </c>
      <c r="L61" s="129">
        <v>13.85</v>
      </c>
      <c r="M61" s="127"/>
      <c r="N61" s="130"/>
      <c r="O61" s="22"/>
      <c r="Q61" s="137"/>
    </row>
    <row r="62" spans="1:17" ht="15.75" x14ac:dyDescent="0.25">
      <c r="A62" s="593"/>
      <c r="B62" s="586"/>
      <c r="C62" s="592"/>
      <c r="D62" s="78" t="s">
        <v>25</v>
      </c>
      <c r="E62" s="79">
        <v>0.9</v>
      </c>
      <c r="F62" s="79">
        <v>0.9</v>
      </c>
      <c r="G62" s="79">
        <v>0.9</v>
      </c>
      <c r="H62" s="80">
        <v>0</v>
      </c>
      <c r="I62" s="131"/>
      <c r="J62" s="132"/>
      <c r="K62" s="117"/>
      <c r="L62" s="117"/>
      <c r="M62" s="131"/>
      <c r="N62" s="133"/>
      <c r="O62" s="22"/>
    </row>
    <row r="63" spans="1:17" ht="16.5" thickBot="1" x14ac:dyDescent="0.3">
      <c r="A63" s="109"/>
      <c r="B63" s="123"/>
      <c r="C63" s="589"/>
      <c r="D63" s="78" t="s">
        <v>5</v>
      </c>
      <c r="E63" s="79">
        <v>6.6</v>
      </c>
      <c r="F63" s="79">
        <v>6.6</v>
      </c>
      <c r="G63" s="79">
        <v>3.7</v>
      </c>
      <c r="H63" s="80">
        <v>2.9</v>
      </c>
      <c r="I63" s="134"/>
      <c r="J63" s="135"/>
      <c r="K63" s="94"/>
      <c r="L63" s="94"/>
      <c r="M63" s="134"/>
      <c r="N63" s="136"/>
      <c r="O63" s="22"/>
    </row>
    <row r="64" spans="1:17" ht="34.5" customHeight="1" x14ac:dyDescent="0.25">
      <c r="A64" s="495" t="s">
        <v>161</v>
      </c>
      <c r="B64" s="582" t="s">
        <v>162</v>
      </c>
      <c r="C64" s="588">
        <v>2</v>
      </c>
      <c r="D64" s="74" t="s">
        <v>2</v>
      </c>
      <c r="E64" s="76">
        <f>SUM(E65:E65)+7.9</f>
        <v>7.9</v>
      </c>
      <c r="F64" s="76">
        <f>SUM(F65:F65)+7.9</f>
        <v>7.9</v>
      </c>
      <c r="G64" s="76">
        <f>SUM(G65:G65)+7.9</f>
        <v>7.9</v>
      </c>
      <c r="H64" s="70">
        <f>SUM(H65:H65)</f>
        <v>0</v>
      </c>
      <c r="I64" s="71" t="s">
        <v>163</v>
      </c>
      <c r="J64" s="72" t="s">
        <v>95</v>
      </c>
      <c r="K64" s="68">
        <v>1</v>
      </c>
      <c r="L64" s="68">
        <v>1</v>
      </c>
      <c r="M64" s="71"/>
      <c r="N64" s="73"/>
      <c r="O64" s="22"/>
    </row>
    <row r="65" spans="1:16" ht="35.25" customHeight="1" thickBot="1" x14ac:dyDescent="0.3">
      <c r="A65" s="497"/>
      <c r="B65" s="584"/>
      <c r="C65" s="589"/>
      <c r="D65" s="94"/>
      <c r="E65" s="95"/>
      <c r="F65" s="95"/>
      <c r="G65" s="95"/>
      <c r="H65" s="80">
        <v>0</v>
      </c>
      <c r="I65" s="87" t="s">
        <v>164</v>
      </c>
      <c r="J65" s="88" t="s">
        <v>95</v>
      </c>
      <c r="K65" s="78">
        <v>1</v>
      </c>
      <c r="L65" s="78">
        <v>1</v>
      </c>
      <c r="M65" s="87" t="s">
        <v>165</v>
      </c>
      <c r="N65" s="89"/>
      <c r="O65" s="22"/>
    </row>
    <row r="66" spans="1:16" ht="54" customHeight="1" thickBot="1" x14ac:dyDescent="0.3">
      <c r="A66" s="65" t="s">
        <v>166</v>
      </c>
      <c r="B66" s="66" t="s">
        <v>167</v>
      </c>
      <c r="C66" s="67">
        <v>2</v>
      </c>
      <c r="D66" s="68" t="s">
        <v>2</v>
      </c>
      <c r="E66" s="91">
        <v>20</v>
      </c>
      <c r="F66" s="91">
        <v>27</v>
      </c>
      <c r="G66" s="91">
        <v>27</v>
      </c>
      <c r="H66" s="92">
        <v>0</v>
      </c>
      <c r="I66" s="71" t="s">
        <v>168</v>
      </c>
      <c r="J66" s="72" t="s">
        <v>79</v>
      </c>
      <c r="K66" s="68">
        <v>25</v>
      </c>
      <c r="L66" s="68">
        <v>100</v>
      </c>
      <c r="M66" s="71"/>
      <c r="N66" s="73"/>
      <c r="O66" s="22"/>
    </row>
    <row r="67" spans="1:16" ht="25.5" customHeight="1" x14ac:dyDescent="0.25">
      <c r="A67" s="590" t="s">
        <v>169</v>
      </c>
      <c r="B67" s="582" t="s">
        <v>170</v>
      </c>
      <c r="C67" s="588">
        <v>2</v>
      </c>
      <c r="D67" s="75" t="s">
        <v>2</v>
      </c>
      <c r="E67" s="93">
        <f>SUM(E68:E68)+28.2</f>
        <v>28.2</v>
      </c>
      <c r="F67" s="93">
        <f>SUM(F68:F68)+28.2</f>
        <v>28.2</v>
      </c>
      <c r="G67" s="93">
        <f>SUM(G68:G68)+28.2</f>
        <v>28.2</v>
      </c>
      <c r="H67" s="70">
        <f>SUM(H68:H68)</f>
        <v>0</v>
      </c>
      <c r="I67" s="71" t="s">
        <v>56</v>
      </c>
      <c r="J67" s="72" t="s">
        <v>90</v>
      </c>
      <c r="K67" s="68">
        <v>10</v>
      </c>
      <c r="L67" s="68">
        <v>10</v>
      </c>
      <c r="M67" s="71"/>
      <c r="N67" s="73"/>
      <c r="O67" s="22"/>
      <c r="P67" s="137"/>
    </row>
    <row r="68" spans="1:16" ht="25.5" customHeight="1" thickBot="1" x14ac:dyDescent="0.3">
      <c r="A68" s="591"/>
      <c r="B68" s="584"/>
      <c r="C68" s="589"/>
      <c r="D68" s="94"/>
      <c r="E68" s="95"/>
      <c r="F68" s="95"/>
      <c r="G68" s="95"/>
      <c r="H68" s="80">
        <v>0</v>
      </c>
      <c r="I68" s="87" t="s">
        <v>55</v>
      </c>
      <c r="J68" s="88" t="s">
        <v>90</v>
      </c>
      <c r="K68" s="78">
        <v>8</v>
      </c>
      <c r="L68" s="78">
        <v>8</v>
      </c>
      <c r="M68" s="87"/>
      <c r="N68" s="89"/>
      <c r="O68" s="22"/>
    </row>
    <row r="69" spans="1:16" ht="16.5" customHeight="1" x14ac:dyDescent="0.25">
      <c r="A69" s="590" t="s">
        <v>171</v>
      </c>
      <c r="B69" s="585" t="s">
        <v>172</v>
      </c>
      <c r="C69" s="588">
        <v>2</v>
      </c>
      <c r="D69" s="67"/>
      <c r="E69" s="98">
        <f>SUM(E70:E73)</f>
        <v>721.6</v>
      </c>
      <c r="F69" s="98">
        <f>SUM(F70:F73)</f>
        <v>745</v>
      </c>
      <c r="G69" s="98">
        <f>SUM(G70:G73)</f>
        <v>722.09999999999991</v>
      </c>
      <c r="H69" s="70">
        <f>SUM(H70:H73)</f>
        <v>12.4</v>
      </c>
      <c r="I69" s="71" t="s">
        <v>139</v>
      </c>
      <c r="J69" s="72" t="s">
        <v>95</v>
      </c>
      <c r="K69" s="68">
        <v>63</v>
      </c>
      <c r="L69" s="68">
        <v>66</v>
      </c>
      <c r="M69" s="71"/>
      <c r="N69" s="73"/>
      <c r="O69" s="22"/>
    </row>
    <row r="70" spans="1:16" ht="16.5" customHeight="1" x14ac:dyDescent="0.25">
      <c r="A70" s="593"/>
      <c r="B70" s="586"/>
      <c r="C70" s="592"/>
      <c r="D70" s="78" t="s">
        <v>2</v>
      </c>
      <c r="E70" s="79">
        <v>677.7</v>
      </c>
      <c r="F70" s="79">
        <v>684.4</v>
      </c>
      <c r="G70" s="79">
        <v>673.9</v>
      </c>
      <c r="H70" s="80">
        <v>0</v>
      </c>
      <c r="I70" s="127" t="s">
        <v>142</v>
      </c>
      <c r="J70" s="128" t="s">
        <v>82</v>
      </c>
      <c r="K70" s="129">
        <v>29.2</v>
      </c>
      <c r="L70" s="129">
        <v>47674</v>
      </c>
      <c r="M70" s="127"/>
      <c r="N70" s="130"/>
      <c r="O70" s="22"/>
    </row>
    <row r="71" spans="1:16" ht="15.75" x14ac:dyDescent="0.25">
      <c r="A71" s="593"/>
      <c r="B71" s="586"/>
      <c r="C71" s="592"/>
      <c r="D71" s="78" t="s">
        <v>24</v>
      </c>
      <c r="E71" s="79">
        <v>0</v>
      </c>
      <c r="F71" s="79">
        <v>6.7</v>
      </c>
      <c r="G71" s="79">
        <v>0.3</v>
      </c>
      <c r="H71" s="80">
        <v>6.4</v>
      </c>
      <c r="I71" s="131"/>
      <c r="J71" s="132"/>
      <c r="K71" s="117"/>
      <c r="L71" s="117"/>
      <c r="M71" s="131"/>
      <c r="N71" s="133"/>
      <c r="O71" s="22"/>
    </row>
    <row r="72" spans="1:16" ht="15.75" x14ac:dyDescent="0.25">
      <c r="A72" s="593"/>
      <c r="B72" s="586"/>
      <c r="C72" s="592"/>
      <c r="D72" s="78" t="s">
        <v>25</v>
      </c>
      <c r="E72" s="79">
        <v>18.899999999999999</v>
      </c>
      <c r="F72" s="79">
        <v>18.899999999999999</v>
      </c>
      <c r="G72" s="79">
        <v>18.899999999999999</v>
      </c>
      <c r="H72" s="80">
        <v>0</v>
      </c>
      <c r="I72" s="131"/>
      <c r="J72" s="132"/>
      <c r="K72" s="117"/>
      <c r="L72" s="117"/>
      <c r="M72" s="131"/>
      <c r="N72" s="133"/>
      <c r="O72" s="22"/>
    </row>
    <row r="73" spans="1:16" ht="16.5" thickBot="1" x14ac:dyDescent="0.3">
      <c r="A73" s="593"/>
      <c r="B73" s="597"/>
      <c r="C73" s="592"/>
      <c r="D73" s="129" t="s">
        <v>5</v>
      </c>
      <c r="E73" s="139">
        <v>25</v>
      </c>
      <c r="F73" s="139">
        <v>35</v>
      </c>
      <c r="G73" s="139">
        <v>29</v>
      </c>
      <c r="H73" s="140">
        <v>6</v>
      </c>
      <c r="I73" s="131"/>
      <c r="J73" s="132"/>
      <c r="K73" s="117"/>
      <c r="L73" s="117"/>
      <c r="M73" s="131"/>
      <c r="N73" s="133"/>
      <c r="O73" s="22"/>
    </row>
    <row r="74" spans="1:16" ht="69" customHeight="1" thickBot="1" x14ac:dyDescent="0.3">
      <c r="A74" s="141" t="s">
        <v>173</v>
      </c>
      <c r="B74" s="598" t="s">
        <v>174</v>
      </c>
      <c r="C74" s="142">
        <v>2</v>
      </c>
      <c r="D74" s="143" t="s">
        <v>37</v>
      </c>
      <c r="E74" s="144">
        <f>SUM(E75:E75)</f>
        <v>32.299999999999997</v>
      </c>
      <c r="F74" s="144">
        <f>SUM(F75:F75)</f>
        <v>32.299999999999997</v>
      </c>
      <c r="G74" s="144">
        <f>SUM(G75:G75)</f>
        <v>32.299999999999997</v>
      </c>
      <c r="H74" s="145">
        <f>SUM(H75:H75)</f>
        <v>0</v>
      </c>
      <c r="I74" s="146" t="s">
        <v>175</v>
      </c>
      <c r="J74" s="147" t="s">
        <v>90</v>
      </c>
      <c r="K74" s="148">
        <v>1</v>
      </c>
      <c r="L74" s="148">
        <v>1</v>
      </c>
      <c r="M74" s="594" t="s">
        <v>176</v>
      </c>
      <c r="N74" s="149"/>
      <c r="O74" s="22"/>
    </row>
    <row r="75" spans="1:16" ht="16.5" hidden="1" thickBot="1" x14ac:dyDescent="0.3">
      <c r="A75" s="150"/>
      <c r="B75" s="583"/>
      <c r="C75" s="151"/>
      <c r="D75" s="152"/>
      <c r="E75" s="139">
        <v>32.299999999999997</v>
      </c>
      <c r="F75" s="139">
        <v>32.299999999999997</v>
      </c>
      <c r="G75" s="139">
        <v>32.299999999999997</v>
      </c>
      <c r="H75" s="140">
        <v>0</v>
      </c>
      <c r="I75" s="131"/>
      <c r="J75" s="132"/>
      <c r="K75" s="117"/>
      <c r="L75" s="117"/>
      <c r="M75" s="586"/>
      <c r="N75" s="153"/>
      <c r="O75" s="22"/>
    </row>
    <row r="76" spans="1:16" ht="15.75" x14ac:dyDescent="0.25">
      <c r="A76" s="599" t="s">
        <v>177</v>
      </c>
      <c r="B76" s="598" t="s">
        <v>8</v>
      </c>
      <c r="C76" s="142">
        <v>2</v>
      </c>
      <c r="D76" s="143"/>
      <c r="E76" s="154">
        <f>SUM(E77:E81)</f>
        <v>445.2</v>
      </c>
      <c r="F76" s="154">
        <f>SUM(F77:F81)</f>
        <v>465.8</v>
      </c>
      <c r="G76" s="154">
        <f>SUM(G77:G81)</f>
        <v>461</v>
      </c>
      <c r="H76" s="145">
        <f>SUM(H77:H81)</f>
        <v>4.8000000000000007</v>
      </c>
      <c r="I76" s="146"/>
      <c r="J76" s="147"/>
      <c r="K76" s="148"/>
      <c r="L76" s="148"/>
      <c r="M76" s="146"/>
      <c r="N76" s="149"/>
      <c r="O76" s="22"/>
    </row>
    <row r="77" spans="1:16" ht="15.75" x14ac:dyDescent="0.25">
      <c r="A77" s="600"/>
      <c r="B77" s="583"/>
      <c r="C77" s="77"/>
      <c r="D77" s="78" t="s">
        <v>2</v>
      </c>
      <c r="E77" s="79">
        <v>439.3</v>
      </c>
      <c r="F77" s="79">
        <v>447.1</v>
      </c>
      <c r="G77" s="79">
        <v>447</v>
      </c>
      <c r="H77" s="80">
        <v>0.1</v>
      </c>
      <c r="I77" s="131"/>
      <c r="J77" s="132"/>
      <c r="K77" s="117"/>
      <c r="L77" s="117"/>
      <c r="M77" s="131"/>
      <c r="N77" s="153"/>
      <c r="O77" s="22"/>
    </row>
    <row r="78" spans="1:16" ht="15.75" x14ac:dyDescent="0.25">
      <c r="A78" s="600"/>
      <c r="B78" s="583"/>
      <c r="C78" s="77"/>
      <c r="D78" s="78" t="s">
        <v>25</v>
      </c>
      <c r="E78" s="79">
        <v>0.9</v>
      </c>
      <c r="F78" s="79">
        <v>0.9</v>
      </c>
      <c r="G78" s="79">
        <v>0.9</v>
      </c>
      <c r="H78" s="80">
        <v>0</v>
      </c>
      <c r="I78" s="131"/>
      <c r="J78" s="132"/>
      <c r="K78" s="117"/>
      <c r="L78" s="117"/>
      <c r="M78" s="131"/>
      <c r="N78" s="153"/>
      <c r="O78" s="22"/>
    </row>
    <row r="79" spans="1:16" ht="15.75" x14ac:dyDescent="0.25">
      <c r="A79" s="18"/>
      <c r="B79" s="86"/>
      <c r="C79" s="77"/>
      <c r="D79" s="78" t="s">
        <v>5</v>
      </c>
      <c r="E79" s="79">
        <v>5</v>
      </c>
      <c r="F79" s="79">
        <v>7.5</v>
      </c>
      <c r="G79" s="79">
        <v>5.7</v>
      </c>
      <c r="H79" s="80">
        <v>1.8</v>
      </c>
      <c r="I79" s="131"/>
      <c r="J79" s="132"/>
      <c r="K79" s="117"/>
      <c r="L79" s="117"/>
      <c r="M79" s="131"/>
      <c r="N79" s="153"/>
      <c r="O79" s="22"/>
    </row>
    <row r="80" spans="1:16" ht="15.75" x14ac:dyDescent="0.25">
      <c r="A80" s="18"/>
      <c r="B80" s="86"/>
      <c r="C80" s="77"/>
      <c r="D80" s="78" t="s">
        <v>24</v>
      </c>
      <c r="E80" s="79">
        <v>0</v>
      </c>
      <c r="F80" s="79">
        <v>3</v>
      </c>
      <c r="G80" s="79">
        <v>2.8</v>
      </c>
      <c r="H80" s="80">
        <v>0.2</v>
      </c>
      <c r="I80" s="131"/>
      <c r="J80" s="132"/>
      <c r="K80" s="117"/>
      <c r="L80" s="117"/>
      <c r="M80" s="131"/>
      <c r="N80" s="153"/>
      <c r="O80" s="22"/>
    </row>
    <row r="81" spans="1:15" ht="16.5" thickBot="1" x14ac:dyDescent="0.3">
      <c r="A81" s="150"/>
      <c r="B81" s="155"/>
      <c r="C81" s="156"/>
      <c r="D81" s="157" t="s">
        <v>178</v>
      </c>
      <c r="E81" s="158">
        <v>0</v>
      </c>
      <c r="F81" s="158">
        <v>7.3</v>
      </c>
      <c r="G81" s="158">
        <v>4.5999999999999996</v>
      </c>
      <c r="H81" s="159">
        <v>2.7</v>
      </c>
      <c r="I81" s="160"/>
      <c r="J81" s="161"/>
      <c r="K81" s="162"/>
      <c r="L81" s="162"/>
      <c r="M81" s="160"/>
      <c r="N81" s="163"/>
      <c r="O81" s="22"/>
    </row>
    <row r="82" spans="1:15" ht="51" customHeight="1" thickBot="1" x14ac:dyDescent="0.3">
      <c r="A82" s="109" t="s">
        <v>179</v>
      </c>
      <c r="B82" s="123" t="s">
        <v>35</v>
      </c>
      <c r="C82" s="90">
        <v>2</v>
      </c>
      <c r="D82" s="94" t="s">
        <v>2</v>
      </c>
      <c r="E82" s="95">
        <v>3.5</v>
      </c>
      <c r="F82" s="95">
        <v>4</v>
      </c>
      <c r="G82" s="95">
        <v>3.9</v>
      </c>
      <c r="H82" s="164">
        <v>0.1</v>
      </c>
      <c r="I82" s="134" t="s">
        <v>180</v>
      </c>
      <c r="J82" s="135" t="s">
        <v>90</v>
      </c>
      <c r="K82" s="94">
        <v>7</v>
      </c>
      <c r="L82" s="94">
        <v>7</v>
      </c>
      <c r="M82" s="134"/>
      <c r="N82" s="136"/>
      <c r="O82" s="22"/>
    </row>
    <row r="83" spans="1:15" ht="34.5" customHeight="1" x14ac:dyDescent="0.25">
      <c r="A83" s="590" t="s">
        <v>181</v>
      </c>
      <c r="B83" s="582" t="s">
        <v>182</v>
      </c>
      <c r="C83" s="74">
        <v>2</v>
      </c>
      <c r="D83" s="75" t="s">
        <v>2</v>
      </c>
      <c r="E83" s="93">
        <f>SUM(E84:E84)+51.2</f>
        <v>51.2</v>
      </c>
      <c r="F83" s="93">
        <f>SUM(F84:F84)+51.2</f>
        <v>51.2</v>
      </c>
      <c r="G83" s="93">
        <f>SUM(G84:G84)+51.2</f>
        <v>51.2</v>
      </c>
      <c r="H83" s="70">
        <f>SUM(H84:H84)</f>
        <v>0</v>
      </c>
      <c r="I83" s="71" t="s">
        <v>183</v>
      </c>
      <c r="J83" s="72" t="s">
        <v>90</v>
      </c>
      <c r="K83" s="68">
        <v>9.56</v>
      </c>
      <c r="L83" s="68" t="s">
        <v>184</v>
      </c>
      <c r="M83" s="71"/>
      <c r="N83" s="73"/>
      <c r="O83" s="22"/>
    </row>
    <row r="84" spans="1:15" ht="52.5" customHeight="1" thickBot="1" x14ac:dyDescent="0.3">
      <c r="A84" s="591"/>
      <c r="B84" s="584"/>
      <c r="C84" s="90"/>
      <c r="D84" s="94"/>
      <c r="E84" s="95"/>
      <c r="F84" s="95"/>
      <c r="G84" s="95"/>
      <c r="H84" s="80">
        <v>0</v>
      </c>
      <c r="I84" s="87" t="s">
        <v>185</v>
      </c>
      <c r="J84" s="88" t="s">
        <v>186</v>
      </c>
      <c r="K84" s="78">
        <v>10</v>
      </c>
      <c r="L84" s="78">
        <v>10</v>
      </c>
      <c r="M84" s="87"/>
      <c r="N84" s="89"/>
      <c r="O84" s="22"/>
    </row>
    <row r="85" spans="1:15" ht="34.5" customHeight="1" thickBot="1" x14ac:dyDescent="0.3">
      <c r="A85" s="165" t="s">
        <v>187</v>
      </c>
      <c r="B85" s="166" t="s">
        <v>18</v>
      </c>
      <c r="C85" s="67"/>
      <c r="D85" s="67"/>
      <c r="E85" s="98">
        <f>E86+E88+E93+E99+E101</f>
        <v>3539.5</v>
      </c>
      <c r="F85" s="98">
        <f>F86+F88+F93+F99+F101</f>
        <v>3282.1</v>
      </c>
      <c r="G85" s="98">
        <f>G86+G88+G93+G99+G101</f>
        <v>2684.6</v>
      </c>
      <c r="H85" s="70">
        <f>H86+H88+H93+H99+H101</f>
        <v>376.3</v>
      </c>
      <c r="I85" s="71"/>
      <c r="J85" s="72"/>
      <c r="K85" s="68"/>
      <c r="L85" s="68"/>
      <c r="M85" s="71"/>
      <c r="N85" s="73"/>
      <c r="O85" s="22"/>
    </row>
    <row r="86" spans="1:15" ht="133.5" customHeight="1" thickBot="1" x14ac:dyDescent="0.3">
      <c r="A86" s="65" t="s">
        <v>188</v>
      </c>
      <c r="B86" s="595" t="s">
        <v>189</v>
      </c>
      <c r="C86" s="67">
        <v>5</v>
      </c>
      <c r="D86" s="68" t="s">
        <v>37</v>
      </c>
      <c r="E86" s="69">
        <f>SUM(E87:E87)</f>
        <v>20</v>
      </c>
      <c r="F86" s="69">
        <f>SUM(F87:F87)</f>
        <v>20</v>
      </c>
      <c r="G86" s="69">
        <f>SUM(G87:G87)</f>
        <v>0</v>
      </c>
      <c r="H86" s="70">
        <f>SUM(H87:H87)</f>
        <v>20</v>
      </c>
      <c r="I86" s="167" t="s">
        <v>190</v>
      </c>
      <c r="J86" s="168" t="s">
        <v>95</v>
      </c>
      <c r="K86" s="169">
        <v>1</v>
      </c>
      <c r="L86" s="169">
        <v>0</v>
      </c>
      <c r="M86" s="167"/>
      <c r="N86" s="170" t="s">
        <v>191</v>
      </c>
      <c r="O86" s="22"/>
    </row>
    <row r="87" spans="1:15" ht="16.5" hidden="1" thickBot="1" x14ac:dyDescent="0.3">
      <c r="A87" s="171"/>
      <c r="B87" s="596"/>
      <c r="C87" s="172"/>
      <c r="D87" s="129"/>
      <c r="E87" s="139">
        <v>20</v>
      </c>
      <c r="F87" s="139">
        <v>20</v>
      </c>
      <c r="G87" s="139">
        <v>0</v>
      </c>
      <c r="H87" s="140">
        <v>20</v>
      </c>
      <c r="I87" s="127"/>
      <c r="J87" s="128"/>
      <c r="K87" s="129"/>
      <c r="L87" s="129"/>
      <c r="M87" s="127"/>
      <c r="N87" s="130"/>
      <c r="O87" s="22"/>
    </row>
    <row r="88" spans="1:15" ht="20.25" customHeight="1" x14ac:dyDescent="0.25">
      <c r="A88" s="603" t="s">
        <v>192</v>
      </c>
      <c r="B88" s="606" t="s">
        <v>193</v>
      </c>
      <c r="C88" s="142">
        <v>5</v>
      </c>
      <c r="D88" s="173"/>
      <c r="E88" s="154">
        <f>SUM(E89:E92)</f>
        <v>2116.6</v>
      </c>
      <c r="F88" s="154">
        <f>SUM(F89:F92)</f>
        <v>1781.8</v>
      </c>
      <c r="G88" s="154">
        <f>SUM(G89:G92)</f>
        <v>1436.3</v>
      </c>
      <c r="H88" s="145">
        <f>SUM(H89:H92)</f>
        <v>124.3</v>
      </c>
      <c r="I88" s="174" t="s">
        <v>194</v>
      </c>
      <c r="J88" s="175" t="s">
        <v>79</v>
      </c>
      <c r="K88" s="176">
        <v>100</v>
      </c>
      <c r="L88" s="176">
        <v>100</v>
      </c>
      <c r="M88" s="611" t="s">
        <v>195</v>
      </c>
      <c r="N88" s="177"/>
      <c r="O88" s="22"/>
    </row>
    <row r="89" spans="1:15" ht="15.75" x14ac:dyDescent="0.25">
      <c r="A89" s="604"/>
      <c r="B89" s="601"/>
      <c r="C89" s="77"/>
      <c r="D89" s="78" t="s">
        <v>37</v>
      </c>
      <c r="E89" s="79">
        <v>928.5</v>
      </c>
      <c r="F89" s="79">
        <v>776.5</v>
      </c>
      <c r="G89" s="79">
        <v>555.29999999999995</v>
      </c>
      <c r="H89" s="80">
        <v>0</v>
      </c>
      <c r="I89" s="178"/>
      <c r="J89" s="179"/>
      <c r="K89" s="180"/>
      <c r="L89" s="180"/>
      <c r="M89" s="612"/>
      <c r="N89" s="616"/>
      <c r="O89" s="22"/>
    </row>
    <row r="90" spans="1:15" ht="15.75" x14ac:dyDescent="0.25">
      <c r="A90" s="604"/>
      <c r="B90" s="601"/>
      <c r="C90" s="77"/>
      <c r="D90" s="78" t="s">
        <v>2</v>
      </c>
      <c r="E90" s="79">
        <v>44.4</v>
      </c>
      <c r="F90" s="79">
        <v>6.4</v>
      </c>
      <c r="G90" s="79">
        <v>4.4000000000000004</v>
      </c>
      <c r="H90" s="80">
        <v>2</v>
      </c>
      <c r="I90" s="178"/>
      <c r="J90" s="179"/>
      <c r="K90" s="180"/>
      <c r="L90" s="180"/>
      <c r="M90" s="612"/>
      <c r="N90" s="616"/>
      <c r="O90" s="22"/>
    </row>
    <row r="91" spans="1:15" ht="15.75" x14ac:dyDescent="0.25">
      <c r="A91" s="604"/>
      <c r="B91" s="601"/>
      <c r="C91" s="77"/>
      <c r="D91" s="78" t="s">
        <v>44</v>
      </c>
      <c r="E91" s="79">
        <v>1135</v>
      </c>
      <c r="F91" s="79">
        <v>990.2</v>
      </c>
      <c r="G91" s="79">
        <v>869.6</v>
      </c>
      <c r="H91" s="80">
        <v>120.6</v>
      </c>
      <c r="I91" s="178"/>
      <c r="J91" s="179"/>
      <c r="K91" s="180"/>
      <c r="L91" s="180"/>
      <c r="M91" s="612"/>
      <c r="N91" s="616"/>
      <c r="O91" s="22"/>
    </row>
    <row r="92" spans="1:15" ht="16.5" thickBot="1" x14ac:dyDescent="0.3">
      <c r="A92" s="605"/>
      <c r="B92" s="615"/>
      <c r="C92" s="156"/>
      <c r="D92" s="157" t="s">
        <v>60</v>
      </c>
      <c r="E92" s="158">
        <v>8.6999999999999993</v>
      </c>
      <c r="F92" s="158">
        <v>8.6999999999999993</v>
      </c>
      <c r="G92" s="158">
        <v>7</v>
      </c>
      <c r="H92" s="159">
        <v>1.7</v>
      </c>
      <c r="I92" s="181"/>
      <c r="J92" s="182"/>
      <c r="K92" s="183"/>
      <c r="L92" s="183"/>
      <c r="M92" s="613"/>
      <c r="N92" s="617"/>
      <c r="O92" s="22"/>
    </row>
    <row r="93" spans="1:15" ht="18.75" customHeight="1" x14ac:dyDescent="0.25">
      <c r="A93" s="184" t="s">
        <v>196</v>
      </c>
      <c r="B93" s="583" t="s">
        <v>197</v>
      </c>
      <c r="C93" s="77">
        <v>5</v>
      </c>
      <c r="D93" s="90"/>
      <c r="E93" s="185">
        <f>SUM(E94:E98)</f>
        <v>1287.9000000000001</v>
      </c>
      <c r="F93" s="185">
        <f>SUM(F94:F98)</f>
        <v>1380.3</v>
      </c>
      <c r="G93" s="185">
        <f>SUM(G94:G98)</f>
        <v>1248.3</v>
      </c>
      <c r="H93" s="186">
        <f>SUM(H94:H98)</f>
        <v>132</v>
      </c>
      <c r="I93" s="146" t="s">
        <v>198</v>
      </c>
      <c r="J93" s="147" t="s">
        <v>79</v>
      </c>
      <c r="K93" s="148">
        <v>100</v>
      </c>
      <c r="L93" s="148">
        <v>100</v>
      </c>
      <c r="M93" s="146"/>
      <c r="N93" s="618"/>
      <c r="O93" s="22"/>
    </row>
    <row r="94" spans="1:15" ht="15.75" x14ac:dyDescent="0.25">
      <c r="A94" s="85"/>
      <c r="B94" s="583"/>
      <c r="C94" s="77"/>
      <c r="D94" s="78" t="s">
        <v>44</v>
      </c>
      <c r="E94" s="79">
        <v>631</v>
      </c>
      <c r="F94" s="79">
        <v>631</v>
      </c>
      <c r="G94" s="79">
        <v>546</v>
      </c>
      <c r="H94" s="80">
        <v>85</v>
      </c>
      <c r="I94" s="131"/>
      <c r="J94" s="132"/>
      <c r="K94" s="117"/>
      <c r="L94" s="117"/>
      <c r="M94" s="131"/>
      <c r="N94" s="618"/>
      <c r="O94" s="22"/>
    </row>
    <row r="95" spans="1:15" ht="15.75" x14ac:dyDescent="0.25">
      <c r="A95" s="85"/>
      <c r="B95" s="583"/>
      <c r="C95" s="77"/>
      <c r="D95" s="78" t="s">
        <v>60</v>
      </c>
      <c r="E95" s="79">
        <v>142.9</v>
      </c>
      <c r="F95" s="79">
        <v>142.9</v>
      </c>
      <c r="G95" s="79">
        <v>142.80000000000001</v>
      </c>
      <c r="H95" s="80">
        <v>0.1</v>
      </c>
      <c r="I95" s="131"/>
      <c r="J95" s="132"/>
      <c r="K95" s="117"/>
      <c r="L95" s="117"/>
      <c r="M95" s="131"/>
      <c r="N95" s="618"/>
      <c r="O95" s="22"/>
    </row>
    <row r="96" spans="1:15" ht="15.75" x14ac:dyDescent="0.25">
      <c r="A96" s="85"/>
      <c r="B96" s="583"/>
      <c r="C96" s="77"/>
      <c r="D96" s="78" t="s">
        <v>37</v>
      </c>
      <c r="E96" s="79">
        <v>100.6</v>
      </c>
      <c r="F96" s="79">
        <v>100.6</v>
      </c>
      <c r="G96" s="79">
        <v>100.6</v>
      </c>
      <c r="H96" s="80">
        <v>0</v>
      </c>
      <c r="I96" s="131"/>
      <c r="J96" s="132"/>
      <c r="K96" s="117"/>
      <c r="L96" s="117"/>
      <c r="M96" s="131"/>
      <c r="N96" s="618"/>
      <c r="O96" s="22"/>
    </row>
    <row r="97" spans="1:15" ht="15.75" x14ac:dyDescent="0.25">
      <c r="A97" s="85"/>
      <c r="B97" s="583"/>
      <c r="C97" s="77"/>
      <c r="D97" s="78" t="s">
        <v>2</v>
      </c>
      <c r="E97" s="79">
        <v>413.4</v>
      </c>
      <c r="F97" s="79">
        <v>459.2</v>
      </c>
      <c r="G97" s="79">
        <v>458.9</v>
      </c>
      <c r="H97" s="80">
        <v>0.3</v>
      </c>
      <c r="I97" s="131"/>
      <c r="J97" s="132"/>
      <c r="K97" s="117"/>
      <c r="L97" s="117"/>
      <c r="M97" s="131"/>
      <c r="N97" s="618"/>
      <c r="O97" s="22"/>
    </row>
    <row r="98" spans="1:15" ht="16.5" thickBot="1" x14ac:dyDescent="0.3">
      <c r="A98" s="85"/>
      <c r="B98" s="583"/>
      <c r="C98" s="77"/>
      <c r="D98" s="129" t="s">
        <v>24</v>
      </c>
      <c r="E98" s="139">
        <v>0</v>
      </c>
      <c r="F98" s="139">
        <v>46.6</v>
      </c>
      <c r="G98" s="139">
        <v>0</v>
      </c>
      <c r="H98" s="140">
        <v>46.6</v>
      </c>
      <c r="I98" s="131"/>
      <c r="J98" s="132"/>
      <c r="K98" s="117"/>
      <c r="L98" s="117"/>
      <c r="M98" s="131"/>
      <c r="N98" s="618"/>
      <c r="O98" s="22"/>
    </row>
    <row r="99" spans="1:15" ht="48" customHeight="1" thickBot="1" x14ac:dyDescent="0.3">
      <c r="A99" s="187" t="s">
        <v>199</v>
      </c>
      <c r="B99" s="188" t="s">
        <v>38</v>
      </c>
      <c r="C99" s="189">
        <v>2</v>
      </c>
      <c r="D99" s="190" t="s">
        <v>2</v>
      </c>
      <c r="E99" s="191">
        <f>SUM(E100:E100)</f>
        <v>100</v>
      </c>
      <c r="F99" s="191">
        <f>SUM(F100:F100)</f>
        <v>100</v>
      </c>
      <c r="G99" s="191">
        <f>SUM(G100:G100)</f>
        <v>0</v>
      </c>
      <c r="H99" s="192">
        <f>SUM(H100:H100)</f>
        <v>100</v>
      </c>
      <c r="I99" s="193" t="s">
        <v>200</v>
      </c>
      <c r="J99" s="194" t="s">
        <v>79</v>
      </c>
      <c r="K99" s="190">
        <v>10</v>
      </c>
      <c r="L99" s="190">
        <v>10</v>
      </c>
      <c r="M99" s="193" t="s">
        <v>201</v>
      </c>
      <c r="N99" s="195"/>
      <c r="O99" s="22"/>
    </row>
    <row r="100" spans="1:15" ht="16.5" hidden="1" thickBot="1" x14ac:dyDescent="0.3">
      <c r="A100" s="109"/>
      <c r="B100" s="123"/>
      <c r="C100" s="196"/>
      <c r="D100" s="22"/>
      <c r="E100" s="95">
        <v>100</v>
      </c>
      <c r="F100" s="95">
        <v>100</v>
      </c>
      <c r="G100" s="95">
        <v>0</v>
      </c>
      <c r="H100" s="164">
        <v>100</v>
      </c>
      <c r="I100" s="134"/>
      <c r="J100" s="135"/>
      <c r="K100" s="94"/>
      <c r="L100" s="94"/>
      <c r="M100" s="134"/>
      <c r="N100" s="136"/>
      <c r="O100" s="22"/>
    </row>
    <row r="101" spans="1:15" ht="32.25" thickBot="1" x14ac:dyDescent="0.3">
      <c r="A101" s="65" t="s">
        <v>202</v>
      </c>
      <c r="B101" s="197" t="s">
        <v>45</v>
      </c>
      <c r="C101" s="126">
        <v>2</v>
      </c>
      <c r="D101" s="78" t="s">
        <v>37</v>
      </c>
      <c r="E101" s="69">
        <f>SUM(E102:E102)</f>
        <v>15</v>
      </c>
      <c r="F101" s="69">
        <f>SUM(F102:F102)</f>
        <v>0</v>
      </c>
      <c r="G101" s="69">
        <f>SUM(G102:G102)</f>
        <v>0</v>
      </c>
      <c r="H101" s="70">
        <f>SUM(H102:H102)</f>
        <v>0</v>
      </c>
      <c r="I101" s="167" t="s">
        <v>203</v>
      </c>
      <c r="J101" s="168" t="s">
        <v>95</v>
      </c>
      <c r="K101" s="169">
        <v>1</v>
      </c>
      <c r="L101" s="169">
        <v>0</v>
      </c>
      <c r="M101" s="167"/>
      <c r="N101" s="619" t="s">
        <v>204</v>
      </c>
      <c r="O101" s="22"/>
    </row>
    <row r="102" spans="1:15" ht="16.5" hidden="1" thickBot="1" x14ac:dyDescent="0.3">
      <c r="A102" s="124"/>
      <c r="B102" s="125"/>
      <c r="C102" s="196"/>
      <c r="D102" s="22"/>
      <c r="E102" s="79">
        <v>15</v>
      </c>
      <c r="F102" s="79">
        <v>0</v>
      </c>
      <c r="G102" s="79">
        <v>0</v>
      </c>
      <c r="H102" s="80">
        <v>0</v>
      </c>
      <c r="I102" s="198"/>
      <c r="J102" s="199"/>
      <c r="K102" s="200"/>
      <c r="L102" s="200"/>
      <c r="M102" s="198"/>
      <c r="N102" s="620"/>
      <c r="O102" s="22"/>
    </row>
    <row r="103" spans="1:15" ht="28.5" customHeight="1" x14ac:dyDescent="0.25">
      <c r="A103" s="201" t="s">
        <v>205</v>
      </c>
      <c r="B103" s="202" t="s">
        <v>206</v>
      </c>
      <c r="C103" s="74"/>
      <c r="D103" s="74"/>
      <c r="E103" s="76">
        <f>E104+E107+E110+E112+E113+E115+E118+E121+E123</f>
        <v>272.3</v>
      </c>
      <c r="F103" s="76">
        <f>F104+F107+F110+F112+F113+F115+F118+F121+F123</f>
        <v>286.79999999999995</v>
      </c>
      <c r="G103" s="76">
        <f>G104+G107+G110+G112+G113+G115+G118+G121+G123-0.1</f>
        <v>272.49999999999994</v>
      </c>
      <c r="H103" s="203">
        <f>H104+H107+H110+H112+H113+H115+H118+H121+H123+0.1</f>
        <v>1.2000000000000002</v>
      </c>
      <c r="I103" s="204"/>
      <c r="J103" s="205"/>
      <c r="K103" s="75"/>
      <c r="L103" s="75"/>
      <c r="M103" s="204"/>
      <c r="N103" s="206"/>
      <c r="O103" s="22"/>
    </row>
    <row r="104" spans="1:15" ht="35.25" customHeight="1" x14ac:dyDescent="0.25">
      <c r="A104" s="207" t="s">
        <v>207</v>
      </c>
      <c r="B104" s="621" t="s">
        <v>57</v>
      </c>
      <c r="C104" s="208"/>
      <c r="D104" s="208"/>
      <c r="E104" s="209">
        <f>SUM(E105:E106)</f>
        <v>36.9</v>
      </c>
      <c r="F104" s="209">
        <f>SUM(F105:F106)</f>
        <v>36.9</v>
      </c>
      <c r="G104" s="209">
        <f>SUM(G105:G106)</f>
        <v>26.9</v>
      </c>
      <c r="H104" s="210">
        <f>SUM(H105:H106)</f>
        <v>0</v>
      </c>
      <c r="I104" s="211" t="s">
        <v>208</v>
      </c>
      <c r="J104" s="212" t="s">
        <v>79</v>
      </c>
      <c r="K104" s="213">
        <v>100</v>
      </c>
      <c r="L104" s="213">
        <v>100</v>
      </c>
      <c r="M104" s="211"/>
      <c r="N104" s="214"/>
      <c r="O104" s="22"/>
    </row>
    <row r="105" spans="1:15" ht="83.25" customHeight="1" x14ac:dyDescent="0.25">
      <c r="A105" s="85"/>
      <c r="B105" s="586"/>
      <c r="C105" s="126">
        <v>6</v>
      </c>
      <c r="D105" s="78" t="s">
        <v>2</v>
      </c>
      <c r="E105" s="79">
        <v>10</v>
      </c>
      <c r="F105" s="79">
        <v>10</v>
      </c>
      <c r="G105" s="79">
        <v>0</v>
      </c>
      <c r="H105" s="80">
        <v>0</v>
      </c>
      <c r="I105" s="198" t="s">
        <v>209</v>
      </c>
      <c r="J105" s="199" t="s">
        <v>79</v>
      </c>
      <c r="K105" s="200">
        <v>100</v>
      </c>
      <c r="L105" s="200">
        <v>30</v>
      </c>
      <c r="M105" s="198"/>
      <c r="N105" s="215" t="s">
        <v>210</v>
      </c>
      <c r="O105" s="22"/>
    </row>
    <row r="106" spans="1:15" ht="34.5" customHeight="1" thickBot="1" x14ac:dyDescent="0.3">
      <c r="A106" s="109"/>
      <c r="B106" s="123"/>
      <c r="C106" s="126">
        <v>2</v>
      </c>
      <c r="D106" s="78" t="s">
        <v>2</v>
      </c>
      <c r="E106" s="79">
        <v>26.9</v>
      </c>
      <c r="F106" s="79">
        <v>26.9</v>
      </c>
      <c r="G106" s="79">
        <v>26.9</v>
      </c>
      <c r="H106" s="80">
        <v>0</v>
      </c>
      <c r="I106" s="87" t="s">
        <v>211</v>
      </c>
      <c r="J106" s="88" t="s">
        <v>212</v>
      </c>
      <c r="K106" s="78">
        <v>84</v>
      </c>
      <c r="L106" s="78">
        <v>84</v>
      </c>
      <c r="M106" s="87"/>
      <c r="N106" s="216"/>
      <c r="O106" s="22"/>
    </row>
    <row r="107" spans="1:15" ht="36" customHeight="1" x14ac:dyDescent="0.25">
      <c r="A107" s="96" t="s">
        <v>213</v>
      </c>
      <c r="B107" s="602" t="s">
        <v>42</v>
      </c>
      <c r="C107" s="67"/>
      <c r="D107" s="67"/>
      <c r="E107" s="98">
        <f>SUM(E108:E109)</f>
        <v>13.7</v>
      </c>
      <c r="F107" s="98">
        <f>SUM(F108:F109)</f>
        <v>13.7</v>
      </c>
      <c r="G107" s="98">
        <f>SUM(G108:G109)</f>
        <v>10.6</v>
      </c>
      <c r="H107" s="70">
        <f>SUM(H108:H109)</f>
        <v>0</v>
      </c>
      <c r="I107" s="113" t="s">
        <v>214</v>
      </c>
      <c r="J107" s="114" t="s">
        <v>79</v>
      </c>
      <c r="K107" s="115">
        <v>100</v>
      </c>
      <c r="L107" s="115">
        <v>100</v>
      </c>
      <c r="M107" s="217" t="s">
        <v>215</v>
      </c>
      <c r="N107" s="218"/>
      <c r="O107" s="22"/>
    </row>
    <row r="108" spans="1:15" ht="65.25" customHeight="1" x14ac:dyDescent="0.25">
      <c r="A108" s="85"/>
      <c r="B108" s="601"/>
      <c r="C108" s="126">
        <v>6</v>
      </c>
      <c r="D108" s="78" t="s">
        <v>2</v>
      </c>
      <c r="E108" s="79">
        <v>12</v>
      </c>
      <c r="F108" s="79">
        <v>12</v>
      </c>
      <c r="G108" s="79">
        <v>8.9</v>
      </c>
      <c r="H108" s="80">
        <v>0</v>
      </c>
      <c r="I108" s="219" t="s">
        <v>216</v>
      </c>
      <c r="J108" s="220" t="s">
        <v>79</v>
      </c>
      <c r="K108" s="221">
        <v>27</v>
      </c>
      <c r="L108" s="221">
        <v>70</v>
      </c>
      <c r="M108" s="607" t="s">
        <v>217</v>
      </c>
      <c r="N108" s="609"/>
      <c r="O108" s="22"/>
    </row>
    <row r="109" spans="1:15" ht="16.5" thickBot="1" x14ac:dyDescent="0.3">
      <c r="A109" s="109"/>
      <c r="B109" s="222"/>
      <c r="C109" s="126">
        <v>2</v>
      </c>
      <c r="D109" s="78" t="s">
        <v>2</v>
      </c>
      <c r="E109" s="79">
        <v>1.7</v>
      </c>
      <c r="F109" s="79">
        <v>1.7</v>
      </c>
      <c r="G109" s="79">
        <v>1.7</v>
      </c>
      <c r="H109" s="80">
        <v>0</v>
      </c>
      <c r="I109" s="223"/>
      <c r="J109" s="224"/>
      <c r="K109" s="225"/>
      <c r="L109" s="226"/>
      <c r="M109" s="608"/>
      <c r="N109" s="610"/>
      <c r="O109" s="22"/>
    </row>
    <row r="110" spans="1:15" ht="68.25" customHeight="1" thickBot="1" x14ac:dyDescent="0.3">
      <c r="A110" s="96" t="s">
        <v>218</v>
      </c>
      <c r="B110" s="602" t="s">
        <v>36</v>
      </c>
      <c r="C110" s="67">
        <v>6</v>
      </c>
      <c r="D110" s="68" t="s">
        <v>2</v>
      </c>
      <c r="E110" s="69">
        <f>SUM(E111:E111)+15</f>
        <v>15</v>
      </c>
      <c r="F110" s="69">
        <f>SUM(F111:F111)+12.1</f>
        <v>12.1</v>
      </c>
      <c r="G110" s="69">
        <f>SUM(G111:G111)+12.1</f>
        <v>12.1</v>
      </c>
      <c r="H110" s="70">
        <f>SUM(H111:H111)</f>
        <v>0</v>
      </c>
      <c r="I110" s="219" t="s">
        <v>219</v>
      </c>
      <c r="J110" s="220" t="s">
        <v>95</v>
      </c>
      <c r="K110" s="221">
        <v>1</v>
      </c>
      <c r="L110" s="221">
        <v>1</v>
      </c>
      <c r="M110" s="227" t="s">
        <v>220</v>
      </c>
      <c r="N110" s="228"/>
      <c r="O110" s="22"/>
    </row>
    <row r="111" spans="1:15" ht="16.5" hidden="1" thickBot="1" x14ac:dyDescent="0.3">
      <c r="A111" s="109"/>
      <c r="B111" s="614"/>
      <c r="C111" s="126"/>
      <c r="D111" s="78"/>
      <c r="E111" s="79"/>
      <c r="F111" s="79"/>
      <c r="G111" s="79"/>
      <c r="H111" s="80">
        <v>0</v>
      </c>
      <c r="I111" s="223"/>
      <c r="J111" s="224"/>
      <c r="K111" s="225"/>
      <c r="L111" s="225"/>
      <c r="M111" s="223"/>
      <c r="N111" s="229"/>
      <c r="O111" s="22"/>
    </row>
    <row r="112" spans="1:15" ht="36.75" customHeight="1" thickBot="1" x14ac:dyDescent="0.3">
      <c r="A112" s="96" t="s">
        <v>221</v>
      </c>
      <c r="B112" s="230" t="s">
        <v>222</v>
      </c>
      <c r="C112" s="74">
        <v>6</v>
      </c>
      <c r="D112" s="75" t="s">
        <v>2</v>
      </c>
      <c r="E112" s="231">
        <v>16</v>
      </c>
      <c r="F112" s="231">
        <v>16</v>
      </c>
      <c r="G112" s="231">
        <v>16</v>
      </c>
      <c r="H112" s="232">
        <v>0</v>
      </c>
      <c r="I112" s="227" t="s">
        <v>223</v>
      </c>
      <c r="J112" s="233" t="s">
        <v>79</v>
      </c>
      <c r="K112" s="234">
        <v>100</v>
      </c>
      <c r="L112" s="234">
        <v>100</v>
      </c>
      <c r="M112" s="227" t="s">
        <v>224</v>
      </c>
      <c r="N112" s="228"/>
      <c r="O112" s="22"/>
    </row>
    <row r="113" spans="1:16" ht="52.5" customHeight="1" thickBot="1" x14ac:dyDescent="0.3">
      <c r="A113" s="603" t="s">
        <v>225</v>
      </c>
      <c r="B113" s="606" t="s">
        <v>226</v>
      </c>
      <c r="C113" s="173">
        <v>5</v>
      </c>
      <c r="D113" s="143" t="s">
        <v>37</v>
      </c>
      <c r="E113" s="144">
        <f>SUM(E114:E114)</f>
        <v>4.2</v>
      </c>
      <c r="F113" s="144">
        <f>SUM(F114:F114)</f>
        <v>4.2</v>
      </c>
      <c r="G113" s="144">
        <f>SUM(G114:G114)</f>
        <v>3.9</v>
      </c>
      <c r="H113" s="145">
        <f>SUM(H114:H114)</f>
        <v>0.3</v>
      </c>
      <c r="I113" s="174" t="s">
        <v>227</v>
      </c>
      <c r="J113" s="175" t="s">
        <v>95</v>
      </c>
      <c r="K113" s="176">
        <v>1</v>
      </c>
      <c r="L113" s="176">
        <v>1</v>
      </c>
      <c r="M113" s="174" t="s">
        <v>228</v>
      </c>
      <c r="N113" s="177"/>
      <c r="O113" s="22"/>
    </row>
    <row r="114" spans="1:16" ht="16.5" hidden="1" thickBot="1" x14ac:dyDescent="0.3">
      <c r="A114" s="605"/>
      <c r="B114" s="615"/>
      <c r="C114" s="235"/>
      <c r="D114" s="236"/>
      <c r="E114" s="158">
        <v>4.2</v>
      </c>
      <c r="F114" s="158">
        <v>4.2</v>
      </c>
      <c r="G114" s="158">
        <v>3.9</v>
      </c>
      <c r="H114" s="159">
        <v>0.3</v>
      </c>
      <c r="I114" s="181"/>
      <c r="J114" s="182"/>
      <c r="K114" s="183"/>
      <c r="L114" s="183"/>
      <c r="M114" s="181"/>
      <c r="N114" s="237"/>
      <c r="O114" s="22"/>
    </row>
    <row r="115" spans="1:16" ht="15.75" x14ac:dyDescent="0.25">
      <c r="A115" s="603" t="s">
        <v>229</v>
      </c>
      <c r="B115" s="606" t="s">
        <v>230</v>
      </c>
      <c r="C115" s="173"/>
      <c r="D115" s="143"/>
      <c r="E115" s="154">
        <f>SUM(E116:E117)</f>
        <v>33.5</v>
      </c>
      <c r="F115" s="154">
        <f>SUM(F116:F117)</f>
        <v>36.4</v>
      </c>
      <c r="G115" s="154">
        <f>SUM(G116:G117)</f>
        <v>36.200000000000003</v>
      </c>
      <c r="H115" s="145">
        <f>SUM(H116:H117)</f>
        <v>0.2</v>
      </c>
      <c r="I115" s="238"/>
      <c r="J115" s="239"/>
      <c r="K115" s="240"/>
      <c r="L115" s="240"/>
      <c r="M115" s="238"/>
      <c r="N115" s="241"/>
      <c r="O115" s="22"/>
    </row>
    <row r="116" spans="1:16" ht="20.25" customHeight="1" x14ac:dyDescent="0.25">
      <c r="A116" s="604"/>
      <c r="B116" s="601"/>
      <c r="C116" s="126">
        <v>2</v>
      </c>
      <c r="D116" s="78" t="s">
        <v>2</v>
      </c>
      <c r="E116" s="79">
        <v>13.5</v>
      </c>
      <c r="F116" s="79">
        <v>13.5</v>
      </c>
      <c r="G116" s="79">
        <v>13.5</v>
      </c>
      <c r="H116" s="80">
        <v>0</v>
      </c>
      <c r="I116" s="219" t="s">
        <v>231</v>
      </c>
      <c r="J116" s="220" t="s">
        <v>79</v>
      </c>
      <c r="K116" s="221">
        <v>100</v>
      </c>
      <c r="L116" s="221">
        <v>100</v>
      </c>
      <c r="M116" s="119"/>
      <c r="N116" s="242"/>
      <c r="O116" s="22"/>
    </row>
    <row r="117" spans="1:16" ht="20.25" customHeight="1" thickBot="1" x14ac:dyDescent="0.3">
      <c r="A117" s="605"/>
      <c r="B117" s="243"/>
      <c r="C117" s="244">
        <v>6</v>
      </c>
      <c r="D117" s="157" t="s">
        <v>2</v>
      </c>
      <c r="E117" s="158">
        <v>20</v>
      </c>
      <c r="F117" s="158">
        <v>22.9</v>
      </c>
      <c r="G117" s="158">
        <v>22.7</v>
      </c>
      <c r="H117" s="159">
        <v>0.2</v>
      </c>
      <c r="I117" s="245" t="s">
        <v>232</v>
      </c>
      <c r="J117" s="246" t="s">
        <v>79</v>
      </c>
      <c r="K117" s="247">
        <v>100</v>
      </c>
      <c r="L117" s="247">
        <v>100</v>
      </c>
      <c r="M117" s="248"/>
      <c r="N117" s="249"/>
      <c r="O117" s="22"/>
    </row>
    <row r="118" spans="1:16" ht="15.75" x14ac:dyDescent="0.25">
      <c r="A118" s="593" t="s">
        <v>233</v>
      </c>
      <c r="B118" s="601" t="s">
        <v>43</v>
      </c>
      <c r="C118" s="90"/>
      <c r="D118" s="94"/>
      <c r="E118" s="185">
        <f>SUM(E119:E120)</f>
        <v>98</v>
      </c>
      <c r="F118" s="185">
        <f>SUM(F119:F120)</f>
        <v>112.5</v>
      </c>
      <c r="G118" s="185">
        <f>SUM(G119:G120)</f>
        <v>112.5</v>
      </c>
      <c r="H118" s="186">
        <f>SUM(H119:H120)</f>
        <v>0</v>
      </c>
      <c r="I118" s="178" t="s">
        <v>234</v>
      </c>
      <c r="J118" s="179" t="s">
        <v>95</v>
      </c>
      <c r="K118" s="180">
        <v>1</v>
      </c>
      <c r="L118" s="180">
        <v>1</v>
      </c>
      <c r="M118" s="178" t="s">
        <v>235</v>
      </c>
      <c r="N118" s="250"/>
      <c r="O118" s="22"/>
    </row>
    <row r="119" spans="1:16" ht="15.75" x14ac:dyDescent="0.25">
      <c r="A119" s="593"/>
      <c r="B119" s="601"/>
      <c r="C119" s="126">
        <v>5</v>
      </c>
      <c r="D119" s="78" t="s">
        <v>2</v>
      </c>
      <c r="E119" s="79">
        <v>96.7</v>
      </c>
      <c r="F119" s="79">
        <v>111.2</v>
      </c>
      <c r="G119" s="79">
        <v>111.2</v>
      </c>
      <c r="H119" s="80">
        <v>0</v>
      </c>
      <c r="I119" s="178"/>
      <c r="J119" s="179"/>
      <c r="K119" s="180"/>
      <c r="L119" s="180"/>
      <c r="M119" s="178"/>
      <c r="N119" s="250"/>
      <c r="O119" s="22"/>
    </row>
    <row r="120" spans="1:16" ht="16.5" thickBot="1" x14ac:dyDescent="0.3">
      <c r="A120" s="591"/>
      <c r="B120" s="222"/>
      <c r="C120" s="126">
        <v>5</v>
      </c>
      <c r="D120" s="78" t="s">
        <v>37</v>
      </c>
      <c r="E120" s="79">
        <v>1.3</v>
      </c>
      <c r="F120" s="79">
        <v>1.3</v>
      </c>
      <c r="G120" s="79">
        <v>1.3</v>
      </c>
      <c r="H120" s="80">
        <v>0</v>
      </c>
      <c r="I120" s="223"/>
      <c r="J120" s="224"/>
      <c r="K120" s="225"/>
      <c r="L120" s="225"/>
      <c r="M120" s="223"/>
      <c r="N120" s="251"/>
      <c r="O120" s="22"/>
      <c r="P120" s="137"/>
    </row>
    <row r="121" spans="1:16" ht="21.75" customHeight="1" x14ac:dyDescent="0.25">
      <c r="A121" s="590" t="s">
        <v>236</v>
      </c>
      <c r="B121" s="582" t="s">
        <v>58</v>
      </c>
      <c r="C121" s="74">
        <v>2</v>
      </c>
      <c r="D121" s="75" t="s">
        <v>2</v>
      </c>
      <c r="E121" s="93">
        <f>SUM(E122:E122)+50</f>
        <v>50</v>
      </c>
      <c r="F121" s="93">
        <f>SUM(F122:F122)+50</f>
        <v>50</v>
      </c>
      <c r="G121" s="93">
        <f>SUM(G122:G122)+50</f>
        <v>50</v>
      </c>
      <c r="H121" s="70">
        <f>SUM(H122:H122)</f>
        <v>0</v>
      </c>
      <c r="I121" s="71" t="s">
        <v>231</v>
      </c>
      <c r="J121" s="72" t="s">
        <v>79</v>
      </c>
      <c r="K121" s="68">
        <v>0</v>
      </c>
      <c r="L121" s="68">
        <v>0</v>
      </c>
      <c r="M121" s="71"/>
      <c r="N121" s="73"/>
      <c r="O121" s="22"/>
    </row>
    <row r="122" spans="1:16" ht="79.5" thickBot="1" x14ac:dyDescent="0.3">
      <c r="A122" s="591"/>
      <c r="B122" s="584"/>
      <c r="C122" s="90"/>
      <c r="D122" s="94"/>
      <c r="E122" s="95"/>
      <c r="F122" s="95"/>
      <c r="G122" s="95"/>
      <c r="H122" s="80">
        <v>0</v>
      </c>
      <c r="I122" s="119" t="s">
        <v>216</v>
      </c>
      <c r="J122" s="88" t="s">
        <v>79</v>
      </c>
      <c r="K122" s="78">
        <v>100</v>
      </c>
      <c r="L122" s="78">
        <v>100</v>
      </c>
      <c r="M122" s="119" t="s">
        <v>237</v>
      </c>
      <c r="N122" s="122"/>
      <c r="O122" s="22"/>
    </row>
    <row r="123" spans="1:16" ht="37.5" customHeight="1" thickBot="1" x14ac:dyDescent="0.3">
      <c r="A123" s="65" t="s">
        <v>238</v>
      </c>
      <c r="B123" s="66" t="s">
        <v>59</v>
      </c>
      <c r="C123" s="67">
        <v>6</v>
      </c>
      <c r="D123" s="68" t="s">
        <v>2</v>
      </c>
      <c r="E123" s="91">
        <v>5</v>
      </c>
      <c r="F123" s="91">
        <v>5</v>
      </c>
      <c r="G123" s="91">
        <v>4.4000000000000004</v>
      </c>
      <c r="H123" s="92">
        <v>0.6</v>
      </c>
      <c r="I123" s="71" t="s">
        <v>239</v>
      </c>
      <c r="J123" s="72" t="s">
        <v>212</v>
      </c>
      <c r="K123" s="68">
        <v>15</v>
      </c>
      <c r="L123" s="68">
        <v>15</v>
      </c>
      <c r="M123" s="71" t="s">
        <v>240</v>
      </c>
      <c r="N123" s="73"/>
      <c r="O123" s="22"/>
    </row>
    <row r="124" spans="1:16" ht="50.25" hidden="1" customHeight="1" x14ac:dyDescent="0.25">
      <c r="A124" s="65" t="s">
        <v>241</v>
      </c>
      <c r="B124" s="66" t="s">
        <v>242</v>
      </c>
      <c r="C124" s="67"/>
      <c r="D124" s="68"/>
      <c r="E124" s="69">
        <f>SUM(E125:E125)</f>
        <v>146.69999999999999</v>
      </c>
      <c r="F124" s="69">
        <f>SUM(F125:F125)</f>
        <v>146.69999999999999</v>
      </c>
      <c r="G124" s="69">
        <f>SUM(G125:G125)</f>
        <v>128</v>
      </c>
      <c r="H124" s="70">
        <f>SUM(H125:H125)</f>
        <v>18.7</v>
      </c>
      <c r="I124" s="71"/>
      <c r="J124" s="72"/>
      <c r="K124" s="68"/>
      <c r="L124" s="68"/>
      <c r="M124" s="71"/>
      <c r="N124" s="73"/>
      <c r="O124" s="22"/>
    </row>
    <row r="125" spans="1:16" ht="20.25" customHeight="1" x14ac:dyDescent="0.25">
      <c r="A125" s="590" t="s">
        <v>243</v>
      </c>
      <c r="B125" s="582" t="s">
        <v>242</v>
      </c>
      <c r="C125" s="588">
        <v>6</v>
      </c>
      <c r="D125" s="68"/>
      <c r="E125" s="98">
        <f>SUM(E126:E127)</f>
        <v>146.69999999999999</v>
      </c>
      <c r="F125" s="98">
        <f>SUM(F126:F127)</f>
        <v>146.69999999999999</v>
      </c>
      <c r="G125" s="98">
        <f>SUM(G126:G127)</f>
        <v>128</v>
      </c>
      <c r="H125" s="70">
        <f>SUM(H126:H127)</f>
        <v>18.7</v>
      </c>
      <c r="I125" s="204" t="s">
        <v>244</v>
      </c>
      <c r="J125" s="205" t="s">
        <v>90</v>
      </c>
      <c r="K125" s="75">
        <v>7</v>
      </c>
      <c r="L125" s="75">
        <v>7</v>
      </c>
      <c r="M125" s="204" t="s">
        <v>245</v>
      </c>
      <c r="N125" s="206"/>
      <c r="O125" s="22"/>
    </row>
    <row r="126" spans="1:16" ht="15.75" x14ac:dyDescent="0.25">
      <c r="A126" s="593"/>
      <c r="B126" s="583"/>
      <c r="C126" s="592"/>
      <c r="D126" s="78" t="s">
        <v>37</v>
      </c>
      <c r="E126" s="79">
        <v>21.9</v>
      </c>
      <c r="F126" s="79">
        <v>21.9</v>
      </c>
      <c r="G126" s="79">
        <v>21.9</v>
      </c>
      <c r="H126" s="80">
        <v>0</v>
      </c>
      <c r="I126" s="131"/>
      <c r="J126" s="132"/>
      <c r="K126" s="117"/>
      <c r="L126" s="117"/>
      <c r="M126" s="131"/>
      <c r="N126" s="133"/>
      <c r="O126" s="22"/>
    </row>
    <row r="127" spans="1:16" ht="16.5" thickBot="1" x14ac:dyDescent="0.3">
      <c r="A127" s="591"/>
      <c r="B127" s="584"/>
      <c r="C127" s="589"/>
      <c r="D127" s="78" t="s">
        <v>2</v>
      </c>
      <c r="E127" s="79">
        <v>124.8</v>
      </c>
      <c r="F127" s="79">
        <v>124.8</v>
      </c>
      <c r="G127" s="79">
        <v>106.1</v>
      </c>
      <c r="H127" s="80">
        <v>18.7</v>
      </c>
      <c r="I127" s="134"/>
      <c r="J127" s="135"/>
      <c r="K127" s="94"/>
      <c r="L127" s="94"/>
      <c r="M127" s="134"/>
      <c r="N127" s="136"/>
      <c r="O127" s="22"/>
    </row>
    <row r="128" spans="1:16" ht="55.5" customHeight="1" thickBot="1" x14ac:dyDescent="0.3">
      <c r="A128" s="57" t="s">
        <v>246</v>
      </c>
      <c r="B128" s="58" t="s">
        <v>22</v>
      </c>
      <c r="C128" s="252"/>
      <c r="D128" s="252"/>
      <c r="E128" s="253">
        <f>E129+E138</f>
        <v>159</v>
      </c>
      <c r="F128" s="253">
        <f>F129+F138</f>
        <v>151</v>
      </c>
      <c r="G128" s="253">
        <f>G129+G138+0.1</f>
        <v>136.4</v>
      </c>
      <c r="H128" s="61">
        <f>H129+H138-0.1</f>
        <v>14.6</v>
      </c>
      <c r="I128" s="62"/>
      <c r="J128" s="63"/>
      <c r="K128" s="59"/>
      <c r="L128" s="59"/>
      <c r="M128" s="62"/>
      <c r="N128" s="64"/>
      <c r="O128" s="22"/>
    </row>
    <row r="129" spans="1:15" ht="35.25" customHeight="1" thickBot="1" x14ac:dyDescent="0.3">
      <c r="A129" s="65" t="s">
        <v>247</v>
      </c>
      <c r="B129" s="66" t="s">
        <v>26</v>
      </c>
      <c r="C129" s="67"/>
      <c r="D129" s="68"/>
      <c r="E129" s="98">
        <f>E130+E131+E133+E137</f>
        <v>148</v>
      </c>
      <c r="F129" s="98">
        <f>F130+F131+F133+F137</f>
        <v>145</v>
      </c>
      <c r="G129" s="98">
        <f>G130+G131+G133+G137</f>
        <v>131.5</v>
      </c>
      <c r="H129" s="70">
        <f>H130+H131+H133+H137</f>
        <v>13.5</v>
      </c>
      <c r="I129" s="71"/>
      <c r="J129" s="72"/>
      <c r="K129" s="68"/>
      <c r="L129" s="68"/>
      <c r="M129" s="71"/>
      <c r="N129" s="73"/>
      <c r="O129" s="22"/>
    </row>
    <row r="130" spans="1:15" ht="64.5" customHeight="1" thickBot="1" x14ac:dyDescent="0.3">
      <c r="A130" s="96" t="s">
        <v>248</v>
      </c>
      <c r="B130" s="112" t="s">
        <v>249</v>
      </c>
      <c r="C130" s="74">
        <v>2</v>
      </c>
      <c r="D130" s="75" t="s">
        <v>2</v>
      </c>
      <c r="E130" s="231">
        <v>35</v>
      </c>
      <c r="F130" s="231">
        <v>35</v>
      </c>
      <c r="G130" s="231">
        <v>35</v>
      </c>
      <c r="H130" s="232">
        <v>0</v>
      </c>
      <c r="I130" s="204" t="s">
        <v>250</v>
      </c>
      <c r="J130" s="205" t="s">
        <v>79</v>
      </c>
      <c r="K130" s="75">
        <v>70</v>
      </c>
      <c r="L130" s="75">
        <v>70</v>
      </c>
      <c r="M130" s="204"/>
      <c r="N130" s="206" t="s">
        <v>251</v>
      </c>
      <c r="O130" s="22"/>
    </row>
    <row r="131" spans="1:15" ht="68.25" customHeight="1" thickBot="1" x14ac:dyDescent="0.3">
      <c r="A131" s="187" t="s">
        <v>252</v>
      </c>
      <c r="B131" s="254" t="s">
        <v>253</v>
      </c>
      <c r="C131" s="189">
        <v>2</v>
      </c>
      <c r="D131" s="190" t="s">
        <v>2</v>
      </c>
      <c r="E131" s="191">
        <f>SUM(E132:E132)</f>
        <v>13</v>
      </c>
      <c r="F131" s="191">
        <f>SUM(F132:F132)</f>
        <v>13</v>
      </c>
      <c r="G131" s="191">
        <f>SUM(G132:G132)</f>
        <v>0</v>
      </c>
      <c r="H131" s="192">
        <f>SUM(H132:H132)</f>
        <v>13</v>
      </c>
      <c r="I131" s="255" t="s">
        <v>254</v>
      </c>
      <c r="J131" s="256" t="s">
        <v>95</v>
      </c>
      <c r="K131" s="257">
        <v>1</v>
      </c>
      <c r="L131" s="257">
        <v>0</v>
      </c>
      <c r="M131" s="255"/>
      <c r="N131" s="258" t="s">
        <v>255</v>
      </c>
      <c r="O131" s="22"/>
    </row>
    <row r="132" spans="1:15" ht="16.5" hidden="1" thickBot="1" x14ac:dyDescent="0.3">
      <c r="A132" s="109"/>
      <c r="B132" s="123"/>
      <c r="C132" s="23"/>
      <c r="D132" s="24"/>
      <c r="E132" s="95">
        <v>13</v>
      </c>
      <c r="F132" s="95">
        <v>13</v>
      </c>
      <c r="G132" s="95">
        <v>0</v>
      </c>
      <c r="H132" s="164">
        <v>13</v>
      </c>
      <c r="I132" s="134"/>
      <c r="J132" s="135"/>
      <c r="K132" s="94"/>
      <c r="L132" s="94"/>
      <c r="M132" s="134"/>
      <c r="N132" s="136"/>
      <c r="O132" s="22"/>
    </row>
    <row r="133" spans="1:15" ht="31.5" x14ac:dyDescent="0.25">
      <c r="A133" s="590" t="s">
        <v>256</v>
      </c>
      <c r="B133" s="582" t="s">
        <v>257</v>
      </c>
      <c r="C133" s="75">
        <v>2</v>
      </c>
      <c r="D133" s="75" t="s">
        <v>2</v>
      </c>
      <c r="E133" s="93">
        <f>SUM(E134:E136)+97</f>
        <v>97</v>
      </c>
      <c r="F133" s="93">
        <f>SUM(F134:F136)+97</f>
        <v>97</v>
      </c>
      <c r="G133" s="93">
        <f>SUM(G134:G136)+96.5</f>
        <v>96.5</v>
      </c>
      <c r="H133" s="70">
        <f>SUM(H134:H136)+0.5</f>
        <v>0.5</v>
      </c>
      <c r="I133" s="71" t="s">
        <v>258</v>
      </c>
      <c r="J133" s="72" t="s">
        <v>90</v>
      </c>
      <c r="K133" s="68">
        <v>0</v>
      </c>
      <c r="L133" s="68">
        <v>1</v>
      </c>
      <c r="M133" s="71"/>
      <c r="N133" s="73" t="s">
        <v>259</v>
      </c>
      <c r="O133" s="22"/>
    </row>
    <row r="134" spans="1:15" ht="18.75" customHeight="1" x14ac:dyDescent="0.25">
      <c r="A134" s="593"/>
      <c r="B134" s="583"/>
      <c r="C134" s="77"/>
      <c r="D134" s="117"/>
      <c r="E134" s="118"/>
      <c r="F134" s="118"/>
      <c r="G134" s="118"/>
      <c r="H134" s="80">
        <v>0</v>
      </c>
      <c r="I134" s="87" t="s">
        <v>260</v>
      </c>
      <c r="J134" s="88" t="s">
        <v>95</v>
      </c>
      <c r="K134" s="78">
        <v>1</v>
      </c>
      <c r="L134" s="78">
        <v>1</v>
      </c>
      <c r="M134" s="623" t="s">
        <v>46</v>
      </c>
      <c r="N134" s="130" t="s">
        <v>128</v>
      </c>
      <c r="O134" s="22"/>
    </row>
    <row r="135" spans="1:15" ht="35.25" customHeight="1" x14ac:dyDescent="0.25">
      <c r="A135" s="85"/>
      <c r="B135" s="86"/>
      <c r="C135" s="77"/>
      <c r="D135" s="117"/>
      <c r="E135" s="118"/>
      <c r="F135" s="118"/>
      <c r="G135" s="118"/>
      <c r="H135" s="80">
        <v>0</v>
      </c>
      <c r="I135" s="87" t="s">
        <v>261</v>
      </c>
      <c r="J135" s="88" t="s">
        <v>90</v>
      </c>
      <c r="K135" s="78" t="s">
        <v>262</v>
      </c>
      <c r="L135" s="78" t="s">
        <v>263</v>
      </c>
      <c r="M135" s="586"/>
      <c r="N135" s="133"/>
      <c r="O135" s="22"/>
    </row>
    <row r="136" spans="1:15" ht="34.5" customHeight="1" thickBot="1" x14ac:dyDescent="0.3">
      <c r="A136" s="109"/>
      <c r="B136" s="123"/>
      <c r="C136" s="90"/>
      <c r="D136" s="94"/>
      <c r="E136" s="95"/>
      <c r="F136" s="95"/>
      <c r="G136" s="95"/>
      <c r="H136" s="80">
        <v>0</v>
      </c>
      <c r="I136" s="87" t="s">
        <v>264</v>
      </c>
      <c r="J136" s="88" t="s">
        <v>90</v>
      </c>
      <c r="K136" s="78" t="s">
        <v>265</v>
      </c>
      <c r="L136" s="78" t="s">
        <v>266</v>
      </c>
      <c r="M136" s="134"/>
      <c r="N136" s="136"/>
      <c r="O136" s="22"/>
    </row>
    <row r="137" spans="1:15" ht="54" customHeight="1" thickBot="1" x14ac:dyDescent="0.3">
      <c r="A137" s="65" t="s">
        <v>267</v>
      </c>
      <c r="B137" s="66" t="s">
        <v>268</v>
      </c>
      <c r="C137" s="67">
        <v>2</v>
      </c>
      <c r="D137" s="68" t="s">
        <v>2</v>
      </c>
      <c r="E137" s="91">
        <v>3</v>
      </c>
      <c r="F137" s="91">
        <v>0</v>
      </c>
      <c r="G137" s="91">
        <v>0</v>
      </c>
      <c r="H137" s="92">
        <v>0</v>
      </c>
      <c r="I137" s="71"/>
      <c r="J137" s="72"/>
      <c r="K137" s="68"/>
      <c r="L137" s="68"/>
      <c r="M137" s="71"/>
      <c r="N137" s="73" t="s">
        <v>269</v>
      </c>
      <c r="O137" s="22"/>
    </row>
    <row r="138" spans="1:15" ht="33.75" hidden="1" customHeight="1" x14ac:dyDescent="0.25">
      <c r="A138" s="65" t="s">
        <v>270</v>
      </c>
      <c r="B138" s="66" t="s">
        <v>62</v>
      </c>
      <c r="C138" s="67"/>
      <c r="D138" s="68"/>
      <c r="E138" s="69">
        <f>SUM(E139:E139)</f>
        <v>11</v>
      </c>
      <c r="F138" s="69">
        <f>SUM(F139:F139)</f>
        <v>6</v>
      </c>
      <c r="G138" s="69">
        <f>SUM(G139:G139)</f>
        <v>4.8</v>
      </c>
      <c r="H138" s="70">
        <f>SUM(H139:H139)</f>
        <v>1.2</v>
      </c>
      <c r="I138" s="71"/>
      <c r="J138" s="72"/>
      <c r="K138" s="68"/>
      <c r="L138" s="68"/>
      <c r="M138" s="71"/>
      <c r="N138" s="73"/>
      <c r="O138" s="22"/>
    </row>
    <row r="139" spans="1:15" ht="34.5" customHeight="1" x14ac:dyDescent="0.25">
      <c r="A139" s="96" t="s">
        <v>271</v>
      </c>
      <c r="B139" s="112" t="s">
        <v>62</v>
      </c>
      <c r="C139" s="588">
        <v>2</v>
      </c>
      <c r="D139" s="75" t="s">
        <v>2</v>
      </c>
      <c r="E139" s="93">
        <f>SUM(E140:E141)+11</f>
        <v>11</v>
      </c>
      <c r="F139" s="93">
        <f>SUM(F140:F141)+6</f>
        <v>6</v>
      </c>
      <c r="G139" s="93">
        <f>SUM(G140:G141)+4.8</f>
        <v>4.8</v>
      </c>
      <c r="H139" s="70">
        <f>SUM(H140:H141)+1.2</f>
        <v>1.2</v>
      </c>
      <c r="I139" s="167" t="s">
        <v>272</v>
      </c>
      <c r="J139" s="168" t="s">
        <v>90</v>
      </c>
      <c r="K139" s="169">
        <v>1</v>
      </c>
      <c r="L139" s="169">
        <v>0</v>
      </c>
      <c r="M139" s="167"/>
      <c r="N139" s="170" t="s">
        <v>273</v>
      </c>
      <c r="O139" s="22"/>
    </row>
    <row r="140" spans="1:15" ht="18" customHeight="1" x14ac:dyDescent="0.25">
      <c r="A140" s="85"/>
      <c r="B140" s="86"/>
      <c r="C140" s="592"/>
      <c r="D140" s="117"/>
      <c r="E140" s="118"/>
      <c r="F140" s="118"/>
      <c r="G140" s="118"/>
      <c r="H140" s="80">
        <v>0</v>
      </c>
      <c r="I140" s="87" t="s">
        <v>274</v>
      </c>
      <c r="J140" s="88" t="s">
        <v>90</v>
      </c>
      <c r="K140" s="78">
        <v>100</v>
      </c>
      <c r="L140" s="78">
        <v>130</v>
      </c>
      <c r="M140" s="87"/>
      <c r="N140" s="89"/>
      <c r="O140" s="22"/>
    </row>
    <row r="141" spans="1:15" ht="49.5" customHeight="1" thickBot="1" x14ac:dyDescent="0.3">
      <c r="A141" s="138"/>
      <c r="B141" s="259"/>
      <c r="C141" s="589"/>
      <c r="D141" s="260"/>
      <c r="E141" s="261"/>
      <c r="F141" s="261"/>
      <c r="G141" s="261"/>
      <c r="H141" s="262">
        <v>0</v>
      </c>
      <c r="I141" s="263" t="s">
        <v>275</v>
      </c>
      <c r="J141" s="264" t="s">
        <v>90</v>
      </c>
      <c r="K141" s="265">
        <v>4</v>
      </c>
      <c r="L141" s="265">
        <v>2</v>
      </c>
      <c r="M141" s="266"/>
      <c r="N141" s="267" t="s">
        <v>276</v>
      </c>
      <c r="O141" s="29"/>
    </row>
    <row r="142" spans="1:15" ht="17.25" customHeight="1" x14ac:dyDescent="0.2">
      <c r="A142" s="624" t="s">
        <v>277</v>
      </c>
      <c r="B142" s="625"/>
      <c r="C142" s="625"/>
      <c r="D142" s="625"/>
      <c r="E142" s="625"/>
      <c r="F142" s="625"/>
      <c r="G142" s="625"/>
      <c r="H142" s="625"/>
      <c r="I142" s="625"/>
      <c r="J142" s="625"/>
      <c r="K142" s="625"/>
      <c r="L142" s="625"/>
      <c r="M142" s="625"/>
      <c r="N142" s="625"/>
      <c r="O142" s="626"/>
    </row>
    <row r="143" spans="1:15" ht="17.25" customHeight="1" x14ac:dyDescent="0.2">
      <c r="A143" s="627" t="s">
        <v>278</v>
      </c>
      <c r="B143" s="626"/>
      <c r="C143" s="626"/>
      <c r="D143" s="626"/>
      <c r="E143" s="626"/>
      <c r="F143" s="626"/>
      <c r="G143" s="626"/>
      <c r="H143" s="626"/>
      <c r="I143" s="626"/>
      <c r="J143" s="626"/>
      <c r="K143" s="626"/>
      <c r="L143" s="626"/>
      <c r="M143" s="626"/>
      <c r="N143" s="626"/>
      <c r="O143" s="626"/>
    </row>
    <row r="144" spans="1:15" ht="17.25" customHeight="1" x14ac:dyDescent="0.2">
      <c r="A144" s="628" t="s">
        <v>4</v>
      </c>
      <c r="B144" s="628"/>
      <c r="C144" s="628"/>
      <c r="D144" s="628"/>
      <c r="E144" s="628"/>
      <c r="F144" s="628"/>
      <c r="G144" s="628"/>
      <c r="H144" s="268"/>
      <c r="I144" s="268"/>
      <c r="J144" s="268"/>
      <c r="K144" s="4"/>
      <c r="L144" s="17"/>
      <c r="M144" s="17"/>
      <c r="N144" s="17"/>
      <c r="O144" s="17"/>
    </row>
    <row r="145" spans="1:15" ht="98.25" x14ac:dyDescent="0.25">
      <c r="A145" s="269" t="s">
        <v>63</v>
      </c>
      <c r="B145" s="622" t="s">
        <v>64</v>
      </c>
      <c r="C145" s="622"/>
      <c r="D145" s="622"/>
      <c r="E145" s="270" t="s">
        <v>66</v>
      </c>
      <c r="F145" s="271" t="s">
        <v>67</v>
      </c>
      <c r="G145" s="272" t="s">
        <v>68</v>
      </c>
      <c r="H145" s="273" t="s">
        <v>69</v>
      </c>
      <c r="I145" s="274"/>
      <c r="J145" s="275"/>
      <c r="K145" s="152"/>
      <c r="L145" s="24"/>
      <c r="M145" s="27"/>
      <c r="N145" s="276"/>
      <c r="O145" s="277"/>
    </row>
    <row r="146" spans="1:15" ht="34.5" customHeight="1" x14ac:dyDescent="0.25">
      <c r="A146" s="278" t="s">
        <v>60</v>
      </c>
      <c r="B146" s="629" t="s">
        <v>279</v>
      </c>
      <c r="C146" s="629"/>
      <c r="D146" s="629"/>
      <c r="E146" s="279">
        <v>151.6</v>
      </c>
      <c r="F146" s="280">
        <v>151.6</v>
      </c>
      <c r="G146" s="281">
        <v>149.80000000000001</v>
      </c>
      <c r="H146" s="282">
        <v>1.8</v>
      </c>
      <c r="I146" s="22"/>
      <c r="J146" s="26"/>
      <c r="K146" s="24"/>
      <c r="L146" s="152"/>
      <c r="M146" s="27"/>
      <c r="N146" s="27"/>
      <c r="O146" s="22"/>
    </row>
    <row r="147" spans="1:15" ht="15.75" x14ac:dyDescent="0.25">
      <c r="A147" s="278" t="s">
        <v>37</v>
      </c>
      <c r="B147" s="629" t="s">
        <v>280</v>
      </c>
      <c r="C147" s="629"/>
      <c r="D147" s="629"/>
      <c r="E147" s="279">
        <v>1199.3</v>
      </c>
      <c r="F147" s="280">
        <v>1047.3</v>
      </c>
      <c r="G147" s="281">
        <v>805.7</v>
      </c>
      <c r="H147" s="282">
        <v>241.6</v>
      </c>
      <c r="I147" s="22"/>
      <c r="J147" s="26"/>
      <c r="K147" s="24"/>
      <c r="L147" s="24"/>
      <c r="M147" s="27"/>
      <c r="N147" s="27"/>
      <c r="O147" s="22"/>
    </row>
    <row r="148" spans="1:15" ht="20.25" customHeight="1" x14ac:dyDescent="0.25">
      <c r="A148" s="278" t="s">
        <v>5</v>
      </c>
      <c r="B148" s="283" t="s">
        <v>281</v>
      </c>
      <c r="C148" s="284"/>
      <c r="D148" s="285"/>
      <c r="E148" s="279">
        <v>429</v>
      </c>
      <c r="F148" s="280">
        <v>472.5</v>
      </c>
      <c r="G148" s="281">
        <v>394.3</v>
      </c>
      <c r="H148" s="282">
        <v>78.3</v>
      </c>
      <c r="I148" s="22"/>
      <c r="J148" s="26"/>
      <c r="K148" s="24"/>
      <c r="L148" s="24"/>
      <c r="M148" s="27"/>
      <c r="N148" s="27"/>
      <c r="O148" s="22"/>
    </row>
    <row r="149" spans="1:15" ht="15.75" x14ac:dyDescent="0.25">
      <c r="A149" s="278" t="s">
        <v>25</v>
      </c>
      <c r="B149" s="629" t="s">
        <v>282</v>
      </c>
      <c r="C149" s="629"/>
      <c r="D149" s="629"/>
      <c r="E149" s="279">
        <v>82.7</v>
      </c>
      <c r="F149" s="280">
        <v>82.7</v>
      </c>
      <c r="G149" s="281">
        <v>79</v>
      </c>
      <c r="H149" s="282">
        <v>3.7</v>
      </c>
      <c r="I149" s="22"/>
      <c r="J149" s="26"/>
      <c r="K149" s="24"/>
      <c r="L149" s="24"/>
      <c r="M149" s="27"/>
      <c r="N149" s="27"/>
      <c r="O149" s="22"/>
    </row>
    <row r="150" spans="1:15" ht="18" customHeight="1" x14ac:dyDescent="0.25">
      <c r="A150" s="278" t="s">
        <v>20</v>
      </c>
      <c r="B150" s="283" t="s">
        <v>283</v>
      </c>
      <c r="C150" s="284"/>
      <c r="D150" s="285"/>
      <c r="E150" s="279">
        <v>234.9</v>
      </c>
      <c r="F150" s="280">
        <v>234.9</v>
      </c>
      <c r="G150" s="281">
        <v>234.9</v>
      </c>
      <c r="H150" s="282">
        <v>0</v>
      </c>
      <c r="I150" s="22"/>
      <c r="J150" s="26"/>
      <c r="K150" s="24"/>
      <c r="L150" s="24"/>
      <c r="M150" s="27"/>
      <c r="N150" s="27"/>
      <c r="O150" s="22"/>
    </row>
    <row r="151" spans="1:15" ht="18" customHeight="1" x14ac:dyDescent="0.25">
      <c r="A151" s="278" t="s">
        <v>41</v>
      </c>
      <c r="B151" s="283" t="s">
        <v>284</v>
      </c>
      <c r="C151" s="284"/>
      <c r="D151" s="285"/>
      <c r="E151" s="279">
        <v>11.2</v>
      </c>
      <c r="F151" s="280">
        <v>11.2</v>
      </c>
      <c r="G151" s="281">
        <v>11.2</v>
      </c>
      <c r="H151" s="282">
        <v>0</v>
      </c>
      <c r="I151" s="22"/>
      <c r="J151" s="26"/>
      <c r="K151" s="24"/>
      <c r="L151" s="24"/>
      <c r="M151" s="27"/>
      <c r="N151" s="27"/>
      <c r="O151" s="22"/>
    </row>
    <row r="152" spans="1:15" ht="15.75" customHeight="1" x14ac:dyDescent="0.25">
      <c r="A152" s="278" t="s">
        <v>24</v>
      </c>
      <c r="B152" s="283" t="s">
        <v>285</v>
      </c>
      <c r="C152" s="284"/>
      <c r="D152" s="285"/>
      <c r="E152" s="279">
        <v>0</v>
      </c>
      <c r="F152" s="280">
        <v>94.1</v>
      </c>
      <c r="G152" s="281">
        <v>16.899999999999999</v>
      </c>
      <c r="H152" s="282">
        <v>77.2</v>
      </c>
      <c r="I152" s="22"/>
      <c r="J152" s="26"/>
      <c r="K152" s="24"/>
      <c r="L152" s="24"/>
      <c r="M152" s="27"/>
      <c r="N152" s="27"/>
      <c r="O152" s="22"/>
    </row>
    <row r="153" spans="1:15" ht="18" customHeight="1" x14ac:dyDescent="0.25">
      <c r="A153" s="278" t="s">
        <v>178</v>
      </c>
      <c r="B153" s="283" t="s">
        <v>286</v>
      </c>
      <c r="C153" s="284"/>
      <c r="D153" s="285"/>
      <c r="E153" s="279">
        <v>0</v>
      </c>
      <c r="F153" s="280">
        <v>7.3</v>
      </c>
      <c r="G153" s="281">
        <v>4.5999999999999996</v>
      </c>
      <c r="H153" s="282">
        <v>2.7</v>
      </c>
      <c r="I153" s="22"/>
      <c r="J153" s="26"/>
      <c r="K153" s="24"/>
      <c r="L153" s="24"/>
      <c r="M153" s="27"/>
      <c r="N153" s="27"/>
      <c r="O153" s="22"/>
    </row>
    <row r="154" spans="1:15" ht="17.25" customHeight="1" x14ac:dyDescent="0.25">
      <c r="A154" s="278" t="s">
        <v>2</v>
      </c>
      <c r="B154" s="283" t="s">
        <v>287</v>
      </c>
      <c r="C154" s="284"/>
      <c r="D154" s="285"/>
      <c r="E154" s="279">
        <v>7514.7</v>
      </c>
      <c r="F154" s="280">
        <v>7613.6</v>
      </c>
      <c r="G154" s="281">
        <v>7430.8</v>
      </c>
      <c r="H154" s="282">
        <v>182.8</v>
      </c>
      <c r="I154" s="22"/>
      <c r="J154" s="26"/>
      <c r="K154" s="24"/>
      <c r="L154" s="24"/>
      <c r="M154" s="27"/>
      <c r="N154" s="27"/>
      <c r="O154" s="22"/>
    </row>
    <row r="155" spans="1:15" ht="15.75" x14ac:dyDescent="0.25">
      <c r="A155" s="278" t="s">
        <v>44</v>
      </c>
      <c r="B155" s="629" t="s">
        <v>288</v>
      </c>
      <c r="C155" s="629"/>
      <c r="D155" s="629"/>
      <c r="E155" s="279">
        <v>1766</v>
      </c>
      <c r="F155" s="280">
        <v>1621.2</v>
      </c>
      <c r="G155" s="281">
        <v>1415.6</v>
      </c>
      <c r="H155" s="282">
        <v>205.6</v>
      </c>
      <c r="I155" s="22"/>
      <c r="J155" s="26"/>
      <c r="K155" s="24"/>
      <c r="L155" s="24"/>
      <c r="M155" s="27"/>
      <c r="N155" s="27"/>
      <c r="O155" s="22"/>
    </row>
    <row r="156" spans="1:15" ht="15.75" x14ac:dyDescent="0.25">
      <c r="A156" s="286"/>
      <c r="B156" s="630" t="s">
        <v>289</v>
      </c>
      <c r="C156" s="631"/>
      <c r="D156" s="632"/>
      <c r="E156" s="287">
        <f>SUM(E146:E155)</f>
        <v>11389.4</v>
      </c>
      <c r="F156" s="288">
        <f>SUM(F146:F155)</f>
        <v>11336.400000000001</v>
      </c>
      <c r="G156" s="289">
        <f>SUM(G146:G155)</f>
        <v>10542.800000000001</v>
      </c>
      <c r="H156" s="290">
        <f>SUM(H146:H155)</f>
        <v>793.69999999999993</v>
      </c>
      <c r="I156" s="22"/>
      <c r="J156" s="26"/>
      <c r="K156" s="24"/>
      <c r="L156" s="24"/>
      <c r="M156" s="27"/>
      <c r="N156" s="27"/>
      <c r="O156" s="22"/>
    </row>
  </sheetData>
  <mergeCells count="87">
    <mergeCell ref="B146:D146"/>
    <mergeCell ref="B147:D147"/>
    <mergeCell ref="B149:D149"/>
    <mergeCell ref="B155:D155"/>
    <mergeCell ref="B156:D156"/>
    <mergeCell ref="M134:M135"/>
    <mergeCell ref="C139:C141"/>
    <mergeCell ref="A142:O142"/>
    <mergeCell ref="A143:O143"/>
    <mergeCell ref="A144:G144"/>
    <mergeCell ref="B145:D145"/>
    <mergeCell ref="A121:A122"/>
    <mergeCell ref="B121:B122"/>
    <mergeCell ref="A125:A127"/>
    <mergeCell ref="B125:B127"/>
    <mergeCell ref="C125:C127"/>
    <mergeCell ref="A133:A134"/>
    <mergeCell ref="B133:B134"/>
    <mergeCell ref="M108:M109"/>
    <mergeCell ref="N108:N109"/>
    <mergeCell ref="M88:M92"/>
    <mergeCell ref="B110:B111"/>
    <mergeCell ref="A113:A114"/>
    <mergeCell ref="B113:B114"/>
    <mergeCell ref="N89:N92"/>
    <mergeCell ref="B93:B98"/>
    <mergeCell ref="N93:N98"/>
    <mergeCell ref="N101:N102"/>
    <mergeCell ref="B104:B105"/>
    <mergeCell ref="A88:A92"/>
    <mergeCell ref="B88:B92"/>
    <mergeCell ref="A118:A120"/>
    <mergeCell ref="B118:B119"/>
    <mergeCell ref="B107:B108"/>
    <mergeCell ref="A115:A117"/>
    <mergeCell ref="B115:B116"/>
    <mergeCell ref="M74:M75"/>
    <mergeCell ref="A83:A84"/>
    <mergeCell ref="B83:B84"/>
    <mergeCell ref="B86:B87"/>
    <mergeCell ref="A69:A73"/>
    <mergeCell ref="B69:B73"/>
    <mergeCell ref="C69:C73"/>
    <mergeCell ref="B74:B75"/>
    <mergeCell ref="A76:A78"/>
    <mergeCell ref="B76:B78"/>
    <mergeCell ref="C51:C54"/>
    <mergeCell ref="A55:A56"/>
    <mergeCell ref="B55:B57"/>
    <mergeCell ref="C55:C59"/>
    <mergeCell ref="A60:A62"/>
    <mergeCell ref="B60:B62"/>
    <mergeCell ref="C60:C63"/>
    <mergeCell ref="A64:A65"/>
    <mergeCell ref="B64:B65"/>
    <mergeCell ref="C64:C65"/>
    <mergeCell ref="A67:A68"/>
    <mergeCell ref="B67:B68"/>
    <mergeCell ref="C67:C68"/>
    <mergeCell ref="A40:A41"/>
    <mergeCell ref="B40:B44"/>
    <mergeCell ref="A45:A46"/>
    <mergeCell ref="B45:B47"/>
    <mergeCell ref="A51:A52"/>
    <mergeCell ref="B51:B54"/>
    <mergeCell ref="A36:A37"/>
    <mergeCell ref="I4:L4"/>
    <mergeCell ref="M4:M6"/>
    <mergeCell ref="N4:N6"/>
    <mergeCell ref="I5:I6"/>
    <mergeCell ref="J5:J6"/>
    <mergeCell ref="K5:L5"/>
    <mergeCell ref="B8:B9"/>
    <mergeCell ref="A12:A13"/>
    <mergeCell ref="B12:B13"/>
    <mergeCell ref="A21:A22"/>
    <mergeCell ref="B21:B22"/>
    <mergeCell ref="A1:N1"/>
    <mergeCell ref="A2:N2"/>
    <mergeCell ref="A4:A6"/>
    <mergeCell ref="B4:B6"/>
    <mergeCell ref="C4:C6"/>
    <mergeCell ref="D4:D6"/>
    <mergeCell ref="E4:E6"/>
    <mergeCell ref="F4:F6"/>
    <mergeCell ref="G4:G6"/>
    <mergeCell ref="H4:H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5</vt:i4>
      </vt:variant>
      <vt:variant>
        <vt:lpstr>Įvardinti diapazonai</vt:lpstr>
      </vt:variant>
      <vt:variant>
        <vt:i4>5</vt:i4>
      </vt:variant>
    </vt:vector>
  </HeadingPairs>
  <TitlesOfParts>
    <vt:vector size="10" baseType="lpstr">
      <vt:lpstr>Asignavimų valdytojų kodai</vt:lpstr>
      <vt:lpstr>Ataskaita</vt:lpstr>
      <vt:lpstr>senas</vt:lpstr>
      <vt:lpstr>8 programa</vt:lpstr>
      <vt:lpstr>SPIS</vt:lpstr>
      <vt:lpstr>'8 programa'!Print_Area</vt:lpstr>
      <vt:lpstr>Ataskaita!Print_Area</vt:lpstr>
      <vt:lpstr>senas!Print_Area</vt:lpstr>
      <vt:lpstr>'8 programa'!Print_Titles</vt:lpstr>
      <vt:lpstr>senas!Print_Titles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Virginija Palaimiene</cp:lastModifiedBy>
  <cp:lastPrinted>2023-02-28T15:16:15Z</cp:lastPrinted>
  <dcterms:created xsi:type="dcterms:W3CDTF">2004-04-19T12:01:47Z</dcterms:created>
  <dcterms:modified xsi:type="dcterms:W3CDTF">2023-03-24T11:18:34Z</dcterms:modified>
</cp:coreProperties>
</file>